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is documentos\Información 2017\Informes Trimestrales\Enero-septiembre\Pidiregas\"/>
    </mc:Choice>
  </mc:AlternateContent>
  <bookViews>
    <workbookView xWindow="7050" yWindow="255" windowWidth="16470" windowHeight="8835" firstSheet="1" activeTab="5"/>
  </bookViews>
  <sheets>
    <sheet name="Avance Físico y Fin" sheetId="8" r:id="rId1"/>
    <sheet name="Flujo Neto-Inv Dir " sheetId="12" r:id="rId2"/>
    <sheet name="Flujo Neto-Inv Cond" sheetId="13" r:id="rId3"/>
    <sheet name="Comp. Inv Dir Oper" sheetId="14" r:id="rId4"/>
    <sheet name="Comp. Inv Dir. Cond" sheetId="16" r:id="rId5"/>
    <sheet name="Valor Pres. Neto Fin Dir" sheetId="17" r:id="rId6"/>
    <sheet name="Valor Pres Neto Fin Cond" sheetId="18" r:id="rId7"/>
    <sheet name="etapas" sheetId="9" state="hidden" r:id="rId8"/>
    <sheet name="Hoja1" sheetId="7" state="hidden" r:id="rId9"/>
    <sheet name="Validación" sheetId="10" state="hidden" r:id="rId10"/>
    <sheet name="Hoja2" sheetId="11"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[8]FORMATO!#REF!</definedName>
    <definedName name="\B">#REF!</definedName>
    <definedName name="\C">#REF!</definedName>
    <definedName name="\G">#REF!</definedName>
    <definedName name="___TDC2001">'[4]Tipos de Cambio'!$C$4</definedName>
    <definedName name="___tdc20012">'[4]Tipos de Cambio'!$C$4</definedName>
    <definedName name="_Ene2001" localSheetId="0">#REF!</definedName>
    <definedName name="_Ene2001" localSheetId="3">#REF!</definedName>
    <definedName name="_Ene2001" localSheetId="4">#REF!</definedName>
    <definedName name="_Ene2001" localSheetId="7">#REF!</definedName>
    <definedName name="_Ene2001" localSheetId="2">#REF!</definedName>
    <definedName name="_Ene2001" localSheetId="6">#REF!</definedName>
    <definedName name="_Ene2001" localSheetId="5">#REF!</definedName>
    <definedName name="_Ene2001">#REF!</definedName>
    <definedName name="_Fill" hidden="1">#REF!</definedName>
    <definedName name="_xlnm._FilterDatabase" localSheetId="0" hidden="1">'Avance Físico y Fin'!$B$15:$O$135</definedName>
    <definedName name="_xlnm._FilterDatabase" localSheetId="4" hidden="1">'Comp. Inv Dir. Cond'!$A$13:$L$244</definedName>
    <definedName name="_xlnm._FilterDatabase" localSheetId="7" hidden="1">etapas!$B$14:$V$142</definedName>
    <definedName name="_Key1" hidden="1">#REF!</definedName>
    <definedName name="_Key2" hidden="1">#REF!</definedName>
    <definedName name="_Order1" hidden="1">255</definedName>
    <definedName name="_Order2" hidden="1">0</definedName>
    <definedName name="_Parse_In" hidden="1">#REF!</definedName>
    <definedName name="_Sort" hidden="1">#REF!</definedName>
    <definedName name="_TC2001" localSheetId="0">#REF!</definedName>
    <definedName name="_TC2001" localSheetId="3">#REF!</definedName>
    <definedName name="_TC2001" localSheetId="4">#REF!</definedName>
    <definedName name="_TC2001" localSheetId="7">#REF!</definedName>
    <definedName name="_TC2001" localSheetId="2">#REF!</definedName>
    <definedName name="_TC2001" localSheetId="6">#REF!</definedName>
    <definedName name="_TC2001" localSheetId="5">#REF!</definedName>
    <definedName name="_TC2001">#REF!</definedName>
    <definedName name="_TDC2001" localSheetId="3">'[6]Tipos de Cambio'!$C$4</definedName>
    <definedName name="_TDC2001" localSheetId="4">'[6]Tipos de Cambio'!$C$4</definedName>
    <definedName name="_TDC2001" localSheetId="2">'[6]Tipos de Cambio'!$C$4</definedName>
    <definedName name="_TDC2001" localSheetId="1">'[4]Tipos de Cambio'!$C$4</definedName>
    <definedName name="_TDC2001" localSheetId="6">'[21]Tipos de Cambio'!$C$4</definedName>
    <definedName name="_TDC2001" localSheetId="5">'[21]Tipos de Cambio'!$C$4</definedName>
    <definedName name="_TDC2001">'[1]Tipos de Cambio'!$C$4</definedName>
    <definedName name="_tdc20012" localSheetId="2">'[6]Tipos de Cambio'!$C$4</definedName>
    <definedName name="_tdc20012" localSheetId="1">'[4]Tipos de Cambio'!$C$4</definedName>
    <definedName name="_tdc20012">'[1]Tipos de Cambio'!$C$4</definedName>
    <definedName name="a">#REF!</definedName>
    <definedName name="A_01_SEN">'[10]DGBSEN 03'!#REF!</definedName>
    <definedName name="A_02_CFE">'[10]DGBSEN 03'!#REF!</definedName>
    <definedName name="A_03_CLYF">'[10]DGBSEN 03'!#REF!</definedName>
    <definedName name="A_04_ADC">'[10]DGBSEN 03'!#REF!</definedName>
    <definedName name="A_05_VAPMAY">'[10]DGBSEN 03'!#REF!</definedName>
    <definedName name="A_06_VAPMEN">'[10]DGBSEN 03'!#REF!</definedName>
    <definedName name="A_07_TGASa">'[10]DGBSEN 03'!#REF!</definedName>
    <definedName name="A_08_TGASb">'[10]DGBSEN 03'!#REF!</definedName>
    <definedName name="A_09_CCOMB">'[10]DGBSEN 03'!#REF!</definedName>
    <definedName name="A_10_CINT">'[10]DGBSEN 03'!#REF!</definedName>
    <definedName name="A_11_PAISLADAS">'[10]DGBSEN 03'!#REF!</definedName>
    <definedName name="A_12_HIDROMAY">'[10]DGBSEN 03'!#REF!</definedName>
    <definedName name="A_13_HIDROMENa">'[10]DGBSEN 03'!#REF!</definedName>
    <definedName name="A_14_HIDROMENb">'[10]DGBSEN 03'!#REF!</definedName>
    <definedName name="A_15_HIDROMENc">'[10]DGBSEN 03'!#REF!</definedName>
    <definedName name="A_16_CARBONUCLEAR">'[10]DGBSEN 03'!#REF!</definedName>
    <definedName name="A_18_GEOEOLO">'[10]DGBSEN 03'!#REF!</definedName>
    <definedName name="Acum_2014_Condicionada" localSheetId="0">'Avance Físico y Fin'!$F$117</definedName>
    <definedName name="Acum_2014_Condicionada" localSheetId="7">etapas!$F$125</definedName>
    <definedName name="Acum_2014_Condicionada">#REF!</definedName>
    <definedName name="Acum_2014_Directa" localSheetId="0">'Avance Físico y Fin'!$F$14</definedName>
    <definedName name="Acum_2014_Directa" localSheetId="7">etapas!$F$12</definedName>
    <definedName name="Acum_2014_Directa">#REF!</definedName>
    <definedName name="Acum_2014_Total" localSheetId="0">'Avance Físico y Fin'!$F$12</definedName>
    <definedName name="Acum_2014_Total" localSheetId="7">etapas!$F$10</definedName>
    <definedName name="Acum_2014_Total">#REF!</definedName>
    <definedName name="Ahorros_OP">'[11]EVA 00'!$F$14</definedName>
    <definedName name="Anyo_de_referencia">[12]Oculta!$B$8</definedName>
    <definedName name="Anyo_fin_PEM">'[11]EVA 00'!$A$54</definedName>
    <definedName name="Anyo_inicio_PEM">'[11]EVA 00'!$A$22</definedName>
    <definedName name="AREA_DE_IMPRESI">#REF!</definedName>
    <definedName name="_xlnm.Print_Area" localSheetId="0">'Avance Físico y Fin'!$B$1:$O$135</definedName>
    <definedName name="_xlnm.Print_Area" localSheetId="3">'Comp. Inv Dir Oper'!$A$1:$M$258</definedName>
    <definedName name="_xlnm.Print_Area" localSheetId="4">'Comp. Inv Dir. Cond'!$A$1:$L$309</definedName>
    <definedName name="_xlnm.Print_Area" localSheetId="7">etapas!$B$1:$O$142</definedName>
    <definedName name="_xlnm.Print_Area" localSheetId="2">'Flujo Neto-Inv Cond'!$B$1:$M$48</definedName>
    <definedName name="_xlnm.Print_Area" localSheetId="1">'Flujo Neto-Inv Dir '!$A$1:$O$271</definedName>
    <definedName name="_xlnm.Print_Area" localSheetId="6">'Valor Pres Neto Fin Cond'!$A$1:$L$65</definedName>
    <definedName name="_xlnm.Print_Area" localSheetId="5">'Valor Pres. Neto Fin Dir'!$A$1:$L$322</definedName>
    <definedName name="asadasd">#REF!</definedName>
    <definedName name="B_01_SEN">'[10]DGBSEN 03'!#REF!</definedName>
    <definedName name="B_02_CFE">'[10]DGBSEN 03'!#REF!</definedName>
    <definedName name="B_03_CLYF">'[10]DGBSEN 03'!#REF!</definedName>
    <definedName name="B_04_ADC">'[10]DGBSEN 03'!#REF!</definedName>
    <definedName name="B_05_VAPMAY">'[10]DGBSEN 03'!#REF!</definedName>
    <definedName name="B_06_VAPMEN">'[10]DGBSEN 03'!#REF!</definedName>
    <definedName name="B_07_TGASa">'[10]DGBSEN 03'!#REF!</definedName>
    <definedName name="B_08_TGASb">'[10]DGBSEN 03'!#REF!</definedName>
    <definedName name="B_09_CCOMB">'[10]DGBSEN 03'!#REF!</definedName>
    <definedName name="B_10_CINT">'[10]DGBSEN 03'!#REF!</definedName>
    <definedName name="B_11_PAISLADAS">'[10]DGBSEN 03'!#REF!</definedName>
    <definedName name="B_12_HIDROMAY">'[10]DGBSEN 03'!#REF!</definedName>
    <definedName name="B_13_HIDROMENa">'[10]DGBSEN 03'!#REF!</definedName>
    <definedName name="B_14_HIDROMENb">'[10]DGBSEN 03'!#REF!</definedName>
    <definedName name="B_15_HIDROMENc">'[10]DGBSEN 03'!#REF!</definedName>
    <definedName name="B_16_CARBONUCLEAR">'[10]DGBSEN 03'!#REF!</definedName>
    <definedName name="B_18_GEOEOLO">'[10]DGBSEN 03'!#REF!</definedName>
    <definedName name="Benef_Costo">'[11]EVA 00'!$I$11</definedName>
    <definedName name="CA_CARBON">'[10]DGBSEN 03'!#REF!</definedName>
    <definedName name="CA_EOLO">'[10]DGBSEN 03'!#REF!</definedName>
    <definedName name="CA_GEOTERM">'[10]DGBSEN 03'!#REF!</definedName>
    <definedName name="CA_HCARBUROS">'[10]DGBSEN 03'!#REF!</definedName>
    <definedName name="CA_HIDRO">'[10]DGBSEN 03'!#REF!</definedName>
    <definedName name="CA_NUCLEAR">'[10]DGBSEN 03'!#REF!</definedName>
    <definedName name="CA_RESUMENES">'[10]DGBSEN 03'!#REF!</definedName>
    <definedName name="CA_TIPO">'[10]DGBSEN 03'!#REF!</definedName>
    <definedName name="CA_TODO">'[10]DGBSEN 03'!#REF!</definedName>
    <definedName name="Capacidad_obra">[11]PEM!$H$1</definedName>
    <definedName name="cccc">#REF!</definedName>
    <definedName name="CFLL_EVA">'[11]EVA 00'!$S$18</definedName>
    <definedName name="Clase_obra">[11]PEM!$L$1</definedName>
    <definedName name="CMAA_EVA">'[11]EVA 00'!$S$13</definedName>
    <definedName name="CMAB_EVA">'[11]EVA 00'!$S$14</definedName>
    <definedName name="CMGN_EVA">'[11]EVA 00'!$S$16</definedName>
    <definedName name="CMPE_EVA">'[11]EVA 00'!$S$15</definedName>
    <definedName name="CMPM_EVA">'[11]EVA 00'!$S$17</definedName>
    <definedName name="Col_duracion">[11]PEM!$F$1</definedName>
    <definedName name="CONTIN">#REF!</definedName>
    <definedName name="Costo_preObra">[11]PEM!$C$1</definedName>
    <definedName name="Costo_Total_Obra">[11]PEM!$D$1</definedName>
    <definedName name="cpnting">#REF!</definedName>
    <definedName name="CUADRO2">#REF!</definedName>
    <definedName name="cuah">#REF!</definedName>
    <definedName name="DAIN">#REF!</definedName>
    <definedName name="DAINA">#REF!</definedName>
    <definedName name="ddddd">#REF!</definedName>
    <definedName name="ddddde">#REF!</definedName>
    <definedName name="dec.fp.cp">'[13]Datos Base'!$E$34</definedName>
    <definedName name="dec.fp4">'[14]datos base'!$H$33</definedName>
    <definedName name="DGF">#REF!</definedName>
    <definedName name="DIFPROD">#REF!</definedName>
    <definedName name="DIFPRODAJE">#REF!</definedName>
    <definedName name="e3e">#REF!</definedName>
    <definedName name="edos">#REF!</definedName>
    <definedName name="EssAliasTable">"Default"</definedName>
    <definedName name="EssOptions">"1100000000110000_01000"</definedName>
    <definedName name="EssOptions_1">"1100000000110000_01000"</definedName>
    <definedName name="estados">#REF!</definedName>
    <definedName name="estadosok">#REF!</definedName>
    <definedName name="fecha.inicio">'[13]Datos Base'!$E$47</definedName>
    <definedName name="FEOF">[12]Oculta!$B$7</definedName>
    <definedName name="FORM">#REF!</definedName>
    <definedName name="FORMATO">#REF!</definedName>
    <definedName name="fp.1">'[15]datos base'!$E$22</definedName>
    <definedName name="fp.2">'[13]Datos Base'!$F$22</definedName>
    <definedName name="fp.4">'[13]Datos Base'!$H$22</definedName>
    <definedName name="fpr.2">'[16]datos base'!$F$23</definedName>
    <definedName name="fpr.4">'[13]Datos Base'!$H$23</definedName>
    <definedName name="GB_CARBON">'[10]DGBSEN 03'!#REF!</definedName>
    <definedName name="GB_EOLO">'[10]DGBSEN 03'!#REF!</definedName>
    <definedName name="GB_GEOTERM">'[10]DGBSEN 03'!#REF!</definedName>
    <definedName name="GB_HCARBUROS">'[10]DGBSEN 03'!#REF!</definedName>
    <definedName name="GB_HIDRO">'[10]DGBSEN 03'!#REF!</definedName>
    <definedName name="GB_NUCLEAR">'[10]DGBSEN 03'!#REF!</definedName>
    <definedName name="GB_RESUMENES">'[10]DGBSEN 03'!#REF!</definedName>
    <definedName name="GB_TIPO">'[10]DGBSEN 03'!#REF!</definedName>
    <definedName name="GB_TODO">'[10]DGBSEN 03'!#REF!</definedName>
    <definedName name="GN_CARBON">'[10]DGBSEN 03'!#REF!</definedName>
    <definedName name="GN_EOLO">'[10]DGBSEN 03'!#REF!</definedName>
    <definedName name="GN_GEOTERM">'[10]DGBSEN 03'!#REF!</definedName>
    <definedName name="GN_HCARBUROS">'[10]DGBSEN 03'!#REF!</definedName>
    <definedName name="GN_HIDRO">'[10]DGBSEN 03'!#REF!</definedName>
    <definedName name="GN_NUCLEAR">'[10]DGBSEN 03'!#REF!</definedName>
    <definedName name="GN_RESUMENES">'[10]DGBSEN 03'!#REF!</definedName>
    <definedName name="GN_TIPO">'[10]DGBSEN 03'!#REF!</definedName>
    <definedName name="GN_TODO">'[10]DGBSEN 03'!#REF!</definedName>
    <definedName name="graficos">'[10]DGBSEN 03'!#REF!</definedName>
    <definedName name="Hasta_2015_Condicionada" localSheetId="0">'Avance Físico y Fin'!$I$117</definedName>
    <definedName name="Hasta_2015_Condicionada" localSheetId="7">etapas!$I$125</definedName>
    <definedName name="Hasta_2015_Condicionada">#REF!</definedName>
    <definedName name="Hasta_2015_Directa" localSheetId="0">'Avance Físico y Fin'!$I$14</definedName>
    <definedName name="Hasta_2015_Directa" localSheetId="7">etapas!$I$12</definedName>
    <definedName name="Hasta_2015_Directa">#REF!</definedName>
    <definedName name="Hasta_2015_Total" localSheetId="0">'Avance Físico y Fin'!$I$12</definedName>
    <definedName name="Hasta_2015_Total" localSheetId="7">etapas!$I$10</definedName>
    <definedName name="Hasta_2015_Total">#REF!</definedName>
    <definedName name="iiiiiiiiii" localSheetId="0">#REF!</definedName>
    <definedName name="iiiiiiiiii" localSheetId="7">#REF!</definedName>
    <definedName name="iiiiiiiiii">#REF!</definedName>
    <definedName name="Inv_anyo_ref">'[11]EVA 00'!$H$22</definedName>
    <definedName name="liga" hidden="1">#REF!</definedName>
    <definedName name="liga1" hidden="1">#REF!</definedName>
    <definedName name="Longitud_obra">[11]PEM!$K$1</definedName>
    <definedName name="moneda.de">'[13]Datos Base'!$E$10</definedName>
    <definedName name="N_01_SEN">'[10]DGBSEN 03'!#REF!</definedName>
    <definedName name="N_02_CFE">'[10]DGBSEN 03'!#REF!</definedName>
    <definedName name="N_03_CLYF">'[10]DGBSEN 03'!#REF!</definedName>
    <definedName name="N_04_ADC">'[10]DGBSEN 03'!#REF!</definedName>
    <definedName name="N_05_VAPMAY">'[10]DGBSEN 03'!#REF!</definedName>
    <definedName name="N_06_VAPMEN">'[10]DGBSEN 03'!#REF!</definedName>
    <definedName name="N_07_TGASa">'[10]DGBSEN 03'!#REF!</definedName>
    <definedName name="N_08_TGASb">'[10]DGBSEN 03'!#REF!</definedName>
    <definedName name="N_09_CCOMB">'[10]DGBSEN 03'!#REF!</definedName>
    <definedName name="N_10_CINT">'[10]DGBSEN 03'!#REF!</definedName>
    <definedName name="N_11_PAISLADAS">'[10]DGBSEN 03'!#REF!</definedName>
    <definedName name="N_12_HIDROMAY">'[10]DGBSEN 03'!#REF!</definedName>
    <definedName name="N_13_HIDROMENa">'[10]DGBSEN 03'!#REF!</definedName>
    <definedName name="N_14_HIDROMENb">'[10]DGBSEN 03'!#REF!</definedName>
    <definedName name="N_15_HIDROMENc">'[10]DGBSEN 03'!#REF!</definedName>
    <definedName name="N_16_CARBONUCLEAR">'[10]DGBSEN 03'!#REF!</definedName>
    <definedName name="N_18_GEOEOLO">'[10]DGBSEN 03'!#REF!</definedName>
    <definedName name="nada">[17]PEM!$C$1</definedName>
    <definedName name="nombre">'[18]datos base'!$I$2</definedName>
    <definedName name="Nombre_OP">[11]PEM!$A$1</definedName>
    <definedName name="Num_circuitos">[11]PEM!$J$1</definedName>
    <definedName name="pass">#REF!</definedName>
    <definedName name="PATTY" hidden="1">#REF!</definedName>
    <definedName name="pesos" localSheetId="0">#REF!</definedName>
    <definedName name="PESOS" localSheetId="3">#REF!</definedName>
    <definedName name="PESOS" localSheetId="4">#REF!</definedName>
    <definedName name="pesos" localSheetId="7">#REF!</definedName>
    <definedName name="pesos">#REF!</definedName>
    <definedName name="PESOS2013">#REF!</definedName>
    <definedName name="pesssos">#REF!</definedName>
    <definedName name="piso">#REF!</definedName>
    <definedName name="PRODUCTOS" hidden="1">#REF!</definedName>
    <definedName name="rango">'[19]REPOMO 2007 4502 NOROESTE PCGA'!$B$1:$O$56,'[19]REPOMO 2007 4502 NOROESTE PCGA'!#REF!</definedName>
    <definedName name="RCA_ADC">'[10]DGBSEN 03'!#REF!</definedName>
    <definedName name="RCA_CFE">'[10]DGBSEN 03'!#REF!</definedName>
    <definedName name="RCA_LFC">'[10]DGBSEN 03'!#REF!</definedName>
    <definedName name="RCA_SEN">'[10]DGBSEN 03'!#REF!</definedName>
    <definedName name="Realizada_2015_Total" localSheetId="0">'Avance Físico y Fin'!$H$12</definedName>
    <definedName name="Realizada_2015_Total" localSheetId="7">etapas!$H$10</definedName>
    <definedName name="Realizada_2015_Total">#REF!</definedName>
    <definedName name="Realizada_Condicionada_2015" localSheetId="0">'Avance Físico y Fin'!$H$117</definedName>
    <definedName name="Realizada_Condicionada_2015" localSheetId="7">etapas!$H$125</definedName>
    <definedName name="Realizada_Condicionada_2015">#REF!</definedName>
    <definedName name="Realizada_Directa_2015" localSheetId="0">'Avance Físico y Fin'!$H$14</definedName>
    <definedName name="Realizada_Directa_2015" localSheetId="7">etapas!$H$12</definedName>
    <definedName name="Realizada_Directa_2015">#REF!</definedName>
    <definedName name="Realizada_Total_2015" localSheetId="0">'Avance Físico y Fin'!$H$12</definedName>
    <definedName name="Realizada_Total_2015" localSheetId="7">etapas!$H$10</definedName>
    <definedName name="Realizada_Total_2015">#REF!</definedName>
    <definedName name="Region_PEM">[12]Oculta!$B$5</definedName>
    <definedName name="Relacion_transf">[11]PEM!$I$1</definedName>
    <definedName name="RGB_ADC">'[10]DGBSEN 03'!#REF!</definedName>
    <definedName name="RGB_CFE">'[10]DGBSEN 03'!#REF!</definedName>
    <definedName name="RGB_LFC">'[10]DGBSEN 03'!#REF!</definedName>
    <definedName name="RGB_SEN">'[10]DGBSEN 03'!#REF!</definedName>
    <definedName name="RGN_ADC">'[10]DGBSEN 03'!#REF!</definedName>
    <definedName name="RGN_CFE">'[10]DGBSEN 03'!#REF!</definedName>
    <definedName name="RGN_LFC">'[10]DGBSEN 03'!#REF!</definedName>
    <definedName name="RGN_SEN">'[10]DGBSEN 03'!#REF!</definedName>
    <definedName name="s" localSheetId="6">#REF!</definedName>
    <definedName name="s" localSheetId="5">#REF!</definedName>
    <definedName name="S">#REF!</definedName>
    <definedName name="sdesdewaad">#REF!</definedName>
    <definedName name="ssss">#REF!</definedName>
    <definedName name="TABLA">#REF!</definedName>
    <definedName name="tasa.real">'[13]Datos Base'!$E$12</definedName>
    <definedName name="Tension_Obra">[11]PEM!$E$1</definedName>
    <definedName name="Tipo_const_obra">[11]PEM!$G$1</definedName>
    <definedName name="Tipo_obra">[11]PEM!$M$1</definedName>
    <definedName name="TIR">'[11]EVA 00'!$M$11</definedName>
    <definedName name="_xlnm.Print_Titles" localSheetId="0">'Avance Físico y Fin'!$3:$11</definedName>
    <definedName name="_xlnm.Print_Titles" localSheetId="3">'Comp. Inv Dir Oper'!$3:$10</definedName>
    <definedName name="_xlnm.Print_Titles" localSheetId="4">'Comp. Inv Dir. Cond'!$3:$10</definedName>
    <definedName name="_xlnm.Print_Titles" localSheetId="7">etapas!$1:$9</definedName>
    <definedName name="_xlnm.Print_Titles" localSheetId="2">'Flujo Neto-Inv Cond'!$4:$13</definedName>
    <definedName name="_xlnm.Print_Titles" localSheetId="1">'Flujo Neto-Inv Dir '!$3:$15</definedName>
    <definedName name="_xlnm.Print_Titles" localSheetId="6">'Valor Pres Neto Fin Cond'!$3:$10</definedName>
    <definedName name="_xlnm.Print_Titles" localSheetId="5">'Valor Pres. Neto Fin Dir'!$3:$10</definedName>
    <definedName name="Total_PEM">[11]PEM!$D$11</definedName>
    <definedName name="Total_presup">[11]PEM!$C$11</definedName>
    <definedName name="VPN">'[11]EVA 00'!$K$11</definedName>
    <definedName name="VVVV">#REF!</definedName>
    <definedName name="vvvvvvvv">#REF!</definedName>
    <definedName name="www">#REF!</definedName>
    <definedName name="wwwww">#REF!</definedName>
    <definedName name="Yuri">#REF!</definedName>
    <definedName name="zzzzz">#REF!</definedName>
  </definedNames>
  <calcPr calcId="152511"/>
</workbook>
</file>

<file path=xl/calcChain.xml><?xml version="1.0" encoding="utf-8"?>
<calcChain xmlns="http://schemas.openxmlformats.org/spreadsheetml/2006/main">
  <c r="D12" i="18" l="1"/>
  <c r="E12" i="18"/>
  <c r="G12" i="18"/>
  <c r="D14" i="18"/>
  <c r="E14" i="18"/>
  <c r="G14" i="18"/>
  <c r="D27" i="18"/>
  <c r="E27" i="18"/>
  <c r="G27" i="18"/>
  <c r="D33" i="18"/>
  <c r="E33" i="18"/>
  <c r="G33" i="18"/>
  <c r="D36" i="18"/>
  <c r="E36" i="18"/>
  <c r="G36" i="18"/>
  <c r="D39" i="18"/>
  <c r="E39" i="18"/>
  <c r="G39" i="18"/>
  <c r="D41" i="18"/>
  <c r="E41" i="18"/>
  <c r="G41" i="18"/>
  <c r="D44" i="18"/>
  <c r="E44" i="18"/>
  <c r="G44" i="18"/>
  <c r="D46" i="18"/>
  <c r="E46" i="18"/>
  <c r="G46" i="18"/>
  <c r="D48" i="18"/>
  <c r="E48" i="18"/>
  <c r="G48" i="18"/>
  <c r="D51" i="18"/>
  <c r="E51" i="18"/>
  <c r="G51" i="18"/>
  <c r="D54" i="18"/>
  <c r="E54" i="18"/>
  <c r="G54" i="18"/>
  <c r="D57" i="18"/>
  <c r="E57" i="18"/>
  <c r="G57" i="18"/>
  <c r="D59" i="18"/>
  <c r="E59" i="18"/>
  <c r="G59" i="18"/>
  <c r="D12" i="17"/>
  <c r="E12" i="17"/>
  <c r="G12" i="17"/>
  <c r="D28" i="17"/>
  <c r="E28" i="17"/>
  <c r="G28" i="17"/>
  <c r="D37" i="17"/>
  <c r="E37" i="17"/>
  <c r="G37" i="17"/>
  <c r="D51" i="17"/>
  <c r="E51" i="17"/>
  <c r="G51" i="17"/>
  <c r="D62" i="17"/>
  <c r="E62" i="17"/>
  <c r="G62" i="17"/>
  <c r="D75" i="17"/>
  <c r="E75" i="17"/>
  <c r="G75" i="17"/>
  <c r="D114" i="17"/>
  <c r="E114" i="17"/>
  <c r="G114" i="17"/>
  <c r="D132" i="17"/>
  <c r="E132" i="17"/>
  <c r="G132" i="17"/>
  <c r="D142" i="17"/>
  <c r="E142" i="17"/>
  <c r="G142" i="17"/>
  <c r="D164" i="17"/>
  <c r="E164" i="17"/>
  <c r="G164" i="17"/>
  <c r="D189" i="17"/>
  <c r="E189" i="17"/>
  <c r="G189" i="17"/>
  <c r="D211" i="17"/>
  <c r="E211" i="17"/>
  <c r="G211" i="17"/>
  <c r="D222" i="17"/>
  <c r="E222" i="17"/>
  <c r="G222" i="17"/>
  <c r="D232" i="17"/>
  <c r="E232" i="17"/>
  <c r="G232" i="17"/>
  <c r="D236" i="17"/>
  <c r="E236" i="17"/>
  <c r="G236" i="17"/>
  <c r="D248" i="17"/>
  <c r="E248" i="17"/>
  <c r="G248" i="17"/>
  <c r="D264" i="17"/>
  <c r="E264" i="17"/>
  <c r="G264" i="17"/>
  <c r="D279" i="17"/>
  <c r="E279" i="17"/>
  <c r="G279" i="17"/>
  <c r="D290" i="17"/>
  <c r="E290" i="17"/>
  <c r="G290" i="17"/>
  <c r="D306" i="17"/>
  <c r="E306" i="17"/>
  <c r="G306" i="17"/>
  <c r="D11" i="17" l="1"/>
  <c r="G11" i="17"/>
  <c r="E11" i="17"/>
  <c r="G11" i="18"/>
  <c r="E11" i="18"/>
  <c r="D11" i="18"/>
  <c r="D9" i="16"/>
  <c r="E9" i="16"/>
  <c r="I9" i="16"/>
  <c r="D12" i="16"/>
  <c r="D11" i="16" s="1"/>
  <c r="E12" i="16"/>
  <c r="E11" i="16" s="1"/>
  <c r="F11" i="16" s="1"/>
  <c r="G12" i="16"/>
  <c r="G11" i="16" s="1"/>
  <c r="K12" i="16"/>
  <c r="K11" i="16" s="1"/>
  <c r="L12" i="16"/>
  <c r="L11" i="16" s="1"/>
  <c r="F13" i="16"/>
  <c r="H13" i="16"/>
  <c r="H12" i="16" s="1"/>
  <c r="F14" i="16"/>
  <c r="H14" i="16"/>
  <c r="I14" i="16" s="1"/>
  <c r="F15" i="16"/>
  <c r="H15" i="16"/>
  <c r="I15" i="16" s="1"/>
  <c r="F16" i="16"/>
  <c r="H16" i="16"/>
  <c r="I16" i="16"/>
  <c r="F17" i="16"/>
  <c r="H17" i="16"/>
  <c r="I17" i="16"/>
  <c r="F18" i="16"/>
  <c r="H18" i="16"/>
  <c r="I18" i="16" s="1"/>
  <c r="F19" i="16"/>
  <c r="H19" i="16"/>
  <c r="I19" i="16" s="1"/>
  <c r="F20" i="16"/>
  <c r="H20" i="16"/>
  <c r="I20" i="16"/>
  <c r="F21" i="16"/>
  <c r="H21" i="16"/>
  <c r="I21" i="16"/>
  <c r="F22" i="16"/>
  <c r="H22" i="16"/>
  <c r="I22" i="16" s="1"/>
  <c r="F23" i="16"/>
  <c r="H23" i="16"/>
  <c r="I23" i="16" s="1"/>
  <c r="F24" i="16"/>
  <c r="H24" i="16"/>
  <c r="I24" i="16"/>
  <c r="F25" i="16"/>
  <c r="H25" i="16"/>
  <c r="I25" i="16"/>
  <c r="F26" i="16"/>
  <c r="H26" i="16"/>
  <c r="I26" i="16" s="1"/>
  <c r="F27" i="16"/>
  <c r="H27" i="16"/>
  <c r="I27" i="16" s="1"/>
  <c r="F28" i="16"/>
  <c r="H28" i="16"/>
  <c r="I28" i="16"/>
  <c r="F29" i="16"/>
  <c r="H29" i="16"/>
  <c r="I29" i="16"/>
  <c r="F30" i="16"/>
  <c r="H30" i="16"/>
  <c r="I30" i="16"/>
  <c r="F31" i="16"/>
  <c r="H31" i="16"/>
  <c r="I31" i="16" s="1"/>
  <c r="F32" i="16"/>
  <c r="H32" i="16"/>
  <c r="I32" i="16"/>
  <c r="F33" i="16"/>
  <c r="H33" i="16"/>
  <c r="I33" i="16" s="1"/>
  <c r="F34" i="16"/>
  <c r="H34" i="16"/>
  <c r="I34" i="16"/>
  <c r="F35" i="16"/>
  <c r="H35" i="16"/>
  <c r="I35" i="16" s="1"/>
  <c r="F36" i="16"/>
  <c r="H36" i="16"/>
  <c r="I36" i="16"/>
  <c r="F37" i="16"/>
  <c r="H37" i="16"/>
  <c r="I37" i="16" s="1"/>
  <c r="F38" i="16"/>
  <c r="H38" i="16"/>
  <c r="I38" i="16"/>
  <c r="F39" i="16"/>
  <c r="H39" i="16"/>
  <c r="I39" i="16" s="1"/>
  <c r="F40" i="16"/>
  <c r="H40" i="16"/>
  <c r="I40" i="16"/>
  <c r="F41" i="16"/>
  <c r="H41" i="16"/>
  <c r="I41" i="16" s="1"/>
  <c r="F42" i="16"/>
  <c r="H42" i="16"/>
  <c r="I42" i="16"/>
  <c r="F43" i="16"/>
  <c r="H43" i="16"/>
  <c r="I43" i="16" s="1"/>
  <c r="F44" i="16"/>
  <c r="H44" i="16"/>
  <c r="I44" i="16"/>
  <c r="F45" i="16"/>
  <c r="H45" i="16"/>
  <c r="I45" i="16" s="1"/>
  <c r="F46" i="16"/>
  <c r="H46" i="16"/>
  <c r="I46" i="16"/>
  <c r="F47" i="16"/>
  <c r="H47" i="16"/>
  <c r="I47" i="16" s="1"/>
  <c r="F48" i="16"/>
  <c r="H48" i="16"/>
  <c r="I48" i="16"/>
  <c r="F49" i="16"/>
  <c r="H49" i="16"/>
  <c r="I49" i="16" s="1"/>
  <c r="F50" i="16"/>
  <c r="H50" i="16"/>
  <c r="I50" i="16"/>
  <c r="F51" i="16"/>
  <c r="H51" i="16"/>
  <c r="I51" i="16" s="1"/>
  <c r="F52" i="16"/>
  <c r="H52" i="16"/>
  <c r="I52" i="16"/>
  <c r="F53" i="16"/>
  <c r="H53" i="16"/>
  <c r="I53" i="16" s="1"/>
  <c r="F54" i="16"/>
  <c r="H54" i="16"/>
  <c r="I54" i="16"/>
  <c r="F55" i="16"/>
  <c r="H55" i="16"/>
  <c r="I55" i="16" s="1"/>
  <c r="F56" i="16"/>
  <c r="H56" i="16"/>
  <c r="I56" i="16"/>
  <c r="F57" i="16"/>
  <c r="H57" i="16"/>
  <c r="I57" i="16"/>
  <c r="F58" i="16"/>
  <c r="H58" i="16"/>
  <c r="I58" i="16"/>
  <c r="F59" i="16"/>
  <c r="H59" i="16"/>
  <c r="I59" i="16" s="1"/>
  <c r="F60" i="16"/>
  <c r="H60" i="16"/>
  <c r="I60" i="16"/>
  <c r="F61" i="16"/>
  <c r="H61" i="16"/>
  <c r="I61" i="16"/>
  <c r="F62" i="16"/>
  <c r="H62" i="16"/>
  <c r="I62" i="16" s="1"/>
  <c r="F63" i="16"/>
  <c r="H63" i="16"/>
  <c r="I63" i="16" s="1"/>
  <c r="F64" i="16"/>
  <c r="H64" i="16"/>
  <c r="I64" i="16"/>
  <c r="F65" i="16"/>
  <c r="H65" i="16"/>
  <c r="I65" i="16"/>
  <c r="F66" i="16"/>
  <c r="H66" i="16"/>
  <c r="I66" i="16" s="1"/>
  <c r="F67" i="16"/>
  <c r="H67" i="16"/>
  <c r="I67" i="16" s="1"/>
  <c r="F68" i="16"/>
  <c r="H68" i="16"/>
  <c r="I68" i="16"/>
  <c r="F69" i="16"/>
  <c r="H69" i="16"/>
  <c r="I69" i="16"/>
  <c r="F70" i="16"/>
  <c r="H70" i="16"/>
  <c r="I70" i="16"/>
  <c r="F71" i="16"/>
  <c r="H71" i="16"/>
  <c r="I71" i="16" s="1"/>
  <c r="F72" i="16"/>
  <c r="H72" i="16"/>
  <c r="I72" i="16"/>
  <c r="F73" i="16"/>
  <c r="H73" i="16"/>
  <c r="I73" i="16"/>
  <c r="F74" i="16"/>
  <c r="H74" i="16"/>
  <c r="I74" i="16"/>
  <c r="F75" i="16"/>
  <c r="H75" i="16"/>
  <c r="I75" i="16" s="1"/>
  <c r="F76" i="16"/>
  <c r="H76" i="16"/>
  <c r="I76" i="16"/>
  <c r="F77" i="16"/>
  <c r="H77" i="16"/>
  <c r="I77" i="16" s="1"/>
  <c r="F78" i="16"/>
  <c r="H78" i="16"/>
  <c r="I78" i="16"/>
  <c r="F79" i="16"/>
  <c r="H79" i="16"/>
  <c r="I79" i="16" s="1"/>
  <c r="F80" i="16"/>
  <c r="H80" i="16"/>
  <c r="I80" i="16"/>
  <c r="F81" i="16"/>
  <c r="H81" i="16"/>
  <c r="I81" i="16" s="1"/>
  <c r="F82" i="16"/>
  <c r="H82" i="16"/>
  <c r="I82" i="16"/>
  <c r="F83" i="16"/>
  <c r="H83" i="16"/>
  <c r="I83" i="16" s="1"/>
  <c r="F84" i="16"/>
  <c r="H84" i="16"/>
  <c r="I84" i="16"/>
  <c r="F85" i="16"/>
  <c r="H85" i="16"/>
  <c r="I85" i="16" s="1"/>
  <c r="F86" i="16"/>
  <c r="H86" i="16"/>
  <c r="I86" i="16"/>
  <c r="F87" i="16"/>
  <c r="H87" i="16"/>
  <c r="I87" i="16" s="1"/>
  <c r="F88" i="16"/>
  <c r="H88" i="16"/>
  <c r="I88" i="16"/>
  <c r="F89" i="16"/>
  <c r="H89" i="16"/>
  <c r="I89" i="16"/>
  <c r="F90" i="16"/>
  <c r="H90" i="16"/>
  <c r="I90" i="16"/>
  <c r="F91" i="16"/>
  <c r="H91" i="16"/>
  <c r="I91" i="16" s="1"/>
  <c r="F92" i="16"/>
  <c r="H92" i="16"/>
  <c r="I92" i="16"/>
  <c r="F93" i="16"/>
  <c r="H93" i="16"/>
  <c r="I93" i="16"/>
  <c r="F94" i="16"/>
  <c r="H94" i="16"/>
  <c r="I94" i="16"/>
  <c r="F95" i="16"/>
  <c r="H95" i="16"/>
  <c r="I95" i="16" s="1"/>
  <c r="F96" i="16"/>
  <c r="H96" i="16"/>
  <c r="I96" i="16"/>
  <c r="F97" i="16"/>
  <c r="H97" i="16"/>
  <c r="I97" i="16"/>
  <c r="F98" i="16"/>
  <c r="H98" i="16"/>
  <c r="I98" i="16"/>
  <c r="F99" i="16"/>
  <c r="H99" i="16"/>
  <c r="I99" i="16" s="1"/>
  <c r="F100" i="16"/>
  <c r="H100" i="16"/>
  <c r="I100" i="16"/>
  <c r="F101" i="16"/>
  <c r="H101" i="16"/>
  <c r="I101" i="16"/>
  <c r="F102" i="16"/>
  <c r="H102" i="16"/>
  <c r="I102" i="16"/>
  <c r="F103" i="16"/>
  <c r="H103" i="16"/>
  <c r="I103" i="16" s="1"/>
  <c r="F104" i="16"/>
  <c r="H104" i="16"/>
  <c r="I104" i="16"/>
  <c r="F105" i="16"/>
  <c r="H105" i="16"/>
  <c r="I105" i="16"/>
  <c r="F106" i="16"/>
  <c r="H106" i="16"/>
  <c r="I106" i="16"/>
  <c r="F107" i="16"/>
  <c r="H107" i="16"/>
  <c r="I107" i="16" s="1"/>
  <c r="F108" i="16"/>
  <c r="H108" i="16"/>
  <c r="I108" i="16"/>
  <c r="F109" i="16"/>
  <c r="H109" i="16"/>
  <c r="I109" i="16"/>
  <c r="F110" i="16"/>
  <c r="H110" i="16"/>
  <c r="I110" i="16"/>
  <c r="F111" i="16"/>
  <c r="H111" i="16"/>
  <c r="I111" i="16" s="1"/>
  <c r="F112" i="16"/>
  <c r="H112" i="16"/>
  <c r="I112" i="16"/>
  <c r="F113" i="16"/>
  <c r="H113" i="16"/>
  <c r="I113" i="16"/>
  <c r="F114" i="16"/>
  <c r="H114" i="16"/>
  <c r="I114" i="16"/>
  <c r="F115" i="16"/>
  <c r="H115" i="16"/>
  <c r="I115" i="16" s="1"/>
  <c r="F116" i="16"/>
  <c r="H116" i="16"/>
  <c r="I116" i="16"/>
  <c r="F117" i="16"/>
  <c r="H117" i="16"/>
  <c r="I117" i="16"/>
  <c r="F118" i="16"/>
  <c r="H118" i="16"/>
  <c r="I118" i="16"/>
  <c r="F119" i="16"/>
  <c r="H119" i="16"/>
  <c r="I119" i="16" s="1"/>
  <c r="F120" i="16"/>
  <c r="H120" i="16"/>
  <c r="I120" i="16"/>
  <c r="F121" i="16"/>
  <c r="H121" i="16"/>
  <c r="I121" i="16"/>
  <c r="F122" i="16"/>
  <c r="H122" i="16"/>
  <c r="I122" i="16"/>
  <c r="F123" i="16"/>
  <c r="H123" i="16"/>
  <c r="I123" i="16" s="1"/>
  <c r="F124" i="16"/>
  <c r="H124" i="16"/>
  <c r="I124" i="16"/>
  <c r="F125" i="16"/>
  <c r="H125" i="16"/>
  <c r="I125" i="16"/>
  <c r="F126" i="16"/>
  <c r="H126" i="16"/>
  <c r="I126" i="16"/>
  <c r="F127" i="16"/>
  <c r="H127" i="16"/>
  <c r="I127" i="16" s="1"/>
  <c r="F128" i="16"/>
  <c r="H128" i="16"/>
  <c r="I128" i="16"/>
  <c r="F129" i="16"/>
  <c r="H129" i="16"/>
  <c r="I129" i="16"/>
  <c r="F130" i="16"/>
  <c r="H130" i="16"/>
  <c r="I130" i="16"/>
  <c r="F131" i="16"/>
  <c r="H131" i="16"/>
  <c r="I131" i="16" s="1"/>
  <c r="F132" i="16"/>
  <c r="H132" i="16"/>
  <c r="I132" i="16"/>
  <c r="F133" i="16"/>
  <c r="H133" i="16"/>
  <c r="I133" i="16"/>
  <c r="F134" i="16"/>
  <c r="H134" i="16"/>
  <c r="I134" i="16"/>
  <c r="F135" i="16"/>
  <c r="H135" i="16"/>
  <c r="I135" i="16" s="1"/>
  <c r="F136" i="16"/>
  <c r="H136" i="16"/>
  <c r="I136" i="16"/>
  <c r="F137" i="16"/>
  <c r="H137" i="16"/>
  <c r="I137" i="16"/>
  <c r="F138" i="16"/>
  <c r="H138" i="16"/>
  <c r="I138" i="16"/>
  <c r="F139" i="16"/>
  <c r="H139" i="16"/>
  <c r="I139" i="16" s="1"/>
  <c r="F140" i="16"/>
  <c r="H140" i="16"/>
  <c r="I140" i="16"/>
  <c r="F141" i="16"/>
  <c r="H141" i="16"/>
  <c r="I141" i="16"/>
  <c r="F142" i="16"/>
  <c r="H142" i="16"/>
  <c r="I142" i="16"/>
  <c r="F143" i="16"/>
  <c r="H143" i="16"/>
  <c r="I143" i="16" s="1"/>
  <c r="F144" i="16"/>
  <c r="H144" i="16"/>
  <c r="I144" i="16"/>
  <c r="F145" i="16"/>
  <c r="H145" i="16"/>
  <c r="I145" i="16"/>
  <c r="F146" i="16"/>
  <c r="H146" i="16"/>
  <c r="I146" i="16"/>
  <c r="F147" i="16"/>
  <c r="H147" i="16"/>
  <c r="I147" i="16" s="1"/>
  <c r="F148" i="16"/>
  <c r="H148" i="16"/>
  <c r="I148" i="16"/>
  <c r="F149" i="16"/>
  <c r="H149" i="16"/>
  <c r="I149" i="16"/>
  <c r="F150" i="16"/>
  <c r="H150" i="16"/>
  <c r="I150" i="16"/>
  <c r="F151" i="16"/>
  <c r="H151" i="16"/>
  <c r="I151" i="16" s="1"/>
  <c r="F152" i="16"/>
  <c r="H152" i="16"/>
  <c r="I152" i="16"/>
  <c r="F153" i="16"/>
  <c r="H153" i="16"/>
  <c r="I153" i="16"/>
  <c r="F154" i="16"/>
  <c r="H154" i="16"/>
  <c r="I154" i="16"/>
  <c r="F155" i="16"/>
  <c r="H155" i="16"/>
  <c r="I155" i="16" s="1"/>
  <c r="F156" i="16"/>
  <c r="H156" i="16"/>
  <c r="I156" i="16"/>
  <c r="F157" i="16"/>
  <c r="H157" i="16"/>
  <c r="I157" i="16"/>
  <c r="F158" i="16"/>
  <c r="H158" i="16"/>
  <c r="I158" i="16"/>
  <c r="F159" i="16"/>
  <c r="H159" i="16"/>
  <c r="I159" i="16" s="1"/>
  <c r="F160" i="16"/>
  <c r="H160" i="16"/>
  <c r="I160" i="16"/>
  <c r="F161" i="16"/>
  <c r="H161" i="16"/>
  <c r="I161" i="16"/>
  <c r="F162" i="16"/>
  <c r="H162" i="16"/>
  <c r="I162" i="16"/>
  <c r="F163" i="16"/>
  <c r="H163" i="16"/>
  <c r="I163" i="16" s="1"/>
  <c r="F164" i="16"/>
  <c r="H164" i="16"/>
  <c r="I164" i="16"/>
  <c r="F165" i="16"/>
  <c r="H165" i="16"/>
  <c r="I165" i="16" s="1"/>
  <c r="F166" i="16"/>
  <c r="H166" i="16"/>
  <c r="I166" i="16"/>
  <c r="F167" i="16"/>
  <c r="H167" i="16"/>
  <c r="I167" i="16" s="1"/>
  <c r="F168" i="16"/>
  <c r="H168" i="16"/>
  <c r="I168" i="16"/>
  <c r="F169" i="16"/>
  <c r="H169" i="16"/>
  <c r="I169" i="16"/>
  <c r="F170" i="16"/>
  <c r="H170" i="16"/>
  <c r="I170" i="16"/>
  <c r="F171" i="16"/>
  <c r="H171" i="16"/>
  <c r="I171" i="16" s="1"/>
  <c r="F172" i="16"/>
  <c r="H172" i="16"/>
  <c r="I172" i="16"/>
  <c r="F173" i="16"/>
  <c r="H173" i="16"/>
  <c r="I173" i="16"/>
  <c r="F174" i="16"/>
  <c r="H174" i="16"/>
  <c r="I174" i="16"/>
  <c r="F175" i="16"/>
  <c r="H175" i="16"/>
  <c r="I175" i="16" s="1"/>
  <c r="F176" i="16"/>
  <c r="H176" i="16"/>
  <c r="I176" i="16"/>
  <c r="F177" i="16"/>
  <c r="H177" i="16"/>
  <c r="I177" i="16"/>
  <c r="F178" i="16"/>
  <c r="H178" i="16"/>
  <c r="I178" i="16"/>
  <c r="F179" i="16"/>
  <c r="H179" i="16"/>
  <c r="I179" i="16" s="1"/>
  <c r="F180" i="16"/>
  <c r="H180" i="16"/>
  <c r="I180" i="16"/>
  <c r="F181" i="16"/>
  <c r="H181" i="16"/>
  <c r="I181" i="16"/>
  <c r="F182" i="16"/>
  <c r="H182" i="16"/>
  <c r="I182" i="16"/>
  <c r="F183" i="16"/>
  <c r="H183" i="16"/>
  <c r="I183" i="16" s="1"/>
  <c r="F184" i="16"/>
  <c r="H184" i="16"/>
  <c r="I184" i="16"/>
  <c r="F185" i="16"/>
  <c r="H185" i="16"/>
  <c r="I185" i="16"/>
  <c r="F186" i="16"/>
  <c r="H186" i="16"/>
  <c r="I186" i="16"/>
  <c r="F187" i="16"/>
  <c r="H187" i="16"/>
  <c r="I187" i="16" s="1"/>
  <c r="F188" i="16"/>
  <c r="H188" i="16"/>
  <c r="I188" i="16"/>
  <c r="F189" i="16"/>
  <c r="H189" i="16"/>
  <c r="I189" i="16"/>
  <c r="F190" i="16"/>
  <c r="H190" i="16"/>
  <c r="I190" i="16"/>
  <c r="F191" i="16"/>
  <c r="H191" i="16"/>
  <c r="I191" i="16" s="1"/>
  <c r="F192" i="16"/>
  <c r="H192" i="16"/>
  <c r="I192" i="16"/>
  <c r="F193" i="16"/>
  <c r="H193" i="16"/>
  <c r="I193" i="16"/>
  <c r="F194" i="16"/>
  <c r="H194" i="16"/>
  <c r="I194" i="16"/>
  <c r="F195" i="16"/>
  <c r="H195" i="16"/>
  <c r="I195" i="16" s="1"/>
  <c r="F196" i="16"/>
  <c r="H196" i="16"/>
  <c r="I196" i="16"/>
  <c r="F197" i="16"/>
  <c r="H197" i="16"/>
  <c r="I197" i="16"/>
  <c r="F198" i="16"/>
  <c r="H198" i="16"/>
  <c r="I198" i="16"/>
  <c r="F199" i="16"/>
  <c r="H199" i="16"/>
  <c r="I199" i="16" s="1"/>
  <c r="F200" i="16"/>
  <c r="H200" i="16"/>
  <c r="I200" i="16"/>
  <c r="F201" i="16"/>
  <c r="H201" i="16"/>
  <c r="I201" i="16"/>
  <c r="F202" i="16"/>
  <c r="H202" i="16"/>
  <c r="I202" i="16"/>
  <c r="F203" i="16"/>
  <c r="H203" i="16"/>
  <c r="I203" i="16" s="1"/>
  <c r="F204" i="16"/>
  <c r="H204" i="16"/>
  <c r="I204" i="16"/>
  <c r="F205" i="16"/>
  <c r="H205" i="16"/>
  <c r="I205" i="16"/>
  <c r="F206" i="16"/>
  <c r="H206" i="16"/>
  <c r="I206" i="16"/>
  <c r="F207" i="16"/>
  <c r="H207" i="16"/>
  <c r="I207" i="16" s="1"/>
  <c r="F208" i="16"/>
  <c r="H208" i="16"/>
  <c r="I208" i="16"/>
  <c r="F209" i="16"/>
  <c r="H209" i="16"/>
  <c r="I209" i="16"/>
  <c r="F210" i="16"/>
  <c r="H210" i="16"/>
  <c r="I210" i="16"/>
  <c r="F211" i="16"/>
  <c r="H211" i="16"/>
  <c r="I211" i="16" s="1"/>
  <c r="F212" i="16"/>
  <c r="H212" i="16"/>
  <c r="I212" i="16"/>
  <c r="F213" i="16"/>
  <c r="H213" i="16"/>
  <c r="I213" i="16"/>
  <c r="F214" i="16"/>
  <c r="H214" i="16"/>
  <c r="I214" i="16"/>
  <c r="F215" i="16"/>
  <c r="H215" i="16"/>
  <c r="I215" i="16" s="1"/>
  <c r="F216" i="16"/>
  <c r="H216" i="16"/>
  <c r="I216" i="16"/>
  <c r="F217" i="16"/>
  <c r="H217" i="16"/>
  <c r="I217" i="16"/>
  <c r="F218" i="16"/>
  <c r="H218" i="16"/>
  <c r="I218" i="16"/>
  <c r="F219" i="16"/>
  <c r="H219" i="16"/>
  <c r="I219" i="16" s="1"/>
  <c r="F220" i="16"/>
  <c r="H220" i="16"/>
  <c r="I220" i="16"/>
  <c r="F221" i="16"/>
  <c r="H221" i="16"/>
  <c r="I221" i="16"/>
  <c r="F222" i="16"/>
  <c r="H222" i="16"/>
  <c r="I222" i="16"/>
  <c r="F223" i="16"/>
  <c r="H223" i="16"/>
  <c r="I223" i="16" s="1"/>
  <c r="F224" i="16"/>
  <c r="H224" i="16"/>
  <c r="I224" i="16"/>
  <c r="F225" i="16"/>
  <c r="H225" i="16"/>
  <c r="I225" i="16"/>
  <c r="F226" i="16"/>
  <c r="H226" i="16"/>
  <c r="I226" i="16"/>
  <c r="F227" i="16"/>
  <c r="H227" i="16"/>
  <c r="I227" i="16" s="1"/>
  <c r="F228" i="16"/>
  <c r="H228" i="16"/>
  <c r="I228" i="16"/>
  <c r="F229" i="16"/>
  <c r="H229" i="16"/>
  <c r="I229" i="16"/>
  <c r="F230" i="16"/>
  <c r="H230" i="16"/>
  <c r="I230" i="16"/>
  <c r="F231" i="16"/>
  <c r="H231" i="16"/>
  <c r="I231" i="16" s="1"/>
  <c r="F232" i="16"/>
  <c r="H232" i="16"/>
  <c r="I232" i="16"/>
  <c r="F233" i="16"/>
  <c r="H233" i="16"/>
  <c r="I233" i="16"/>
  <c r="F234" i="16"/>
  <c r="H234" i="16"/>
  <c r="I234" i="16"/>
  <c r="F235" i="16"/>
  <c r="H235" i="16"/>
  <c r="I235" i="16" s="1"/>
  <c r="F236" i="16"/>
  <c r="H236" i="16"/>
  <c r="I236" i="16"/>
  <c r="F237" i="16"/>
  <c r="H237" i="16"/>
  <c r="I237" i="16"/>
  <c r="F238" i="16"/>
  <c r="H238" i="16"/>
  <c r="I238" i="16"/>
  <c r="F239" i="16"/>
  <c r="H239" i="16"/>
  <c r="I239" i="16" s="1"/>
  <c r="F240" i="16"/>
  <c r="H240" i="16"/>
  <c r="I240" i="16"/>
  <c r="F241" i="16"/>
  <c r="H241" i="16"/>
  <c r="I241" i="16"/>
  <c r="F242" i="16"/>
  <c r="H242" i="16"/>
  <c r="I242" i="16"/>
  <c r="F243" i="16"/>
  <c r="H243" i="16"/>
  <c r="I243" i="16" s="1"/>
  <c r="F244" i="16"/>
  <c r="H244" i="16"/>
  <c r="I244" i="16"/>
  <c r="F245" i="16"/>
  <c r="H245" i="16"/>
  <c r="I245" i="16"/>
  <c r="F246" i="16"/>
  <c r="H246" i="16"/>
  <c r="I246" i="16"/>
  <c r="F247" i="16"/>
  <c r="H247" i="16"/>
  <c r="I247" i="16" s="1"/>
  <c r="F248" i="16"/>
  <c r="H248" i="16"/>
  <c r="I248" i="16"/>
  <c r="F249" i="16"/>
  <c r="H249" i="16"/>
  <c r="I249" i="16"/>
  <c r="F250" i="16"/>
  <c r="H250" i="16"/>
  <c r="I250" i="16"/>
  <c r="F251" i="16"/>
  <c r="H251" i="16"/>
  <c r="I251" i="16" s="1"/>
  <c r="F252" i="16"/>
  <c r="H252" i="16"/>
  <c r="I252" i="16"/>
  <c r="F253" i="16"/>
  <c r="H253" i="16"/>
  <c r="I253" i="16"/>
  <c r="F254" i="16"/>
  <c r="H254" i="16"/>
  <c r="I254" i="16"/>
  <c r="F255" i="16"/>
  <c r="H255" i="16"/>
  <c r="I255" i="16" s="1"/>
  <c r="F256" i="16"/>
  <c r="H256" i="16"/>
  <c r="I256" i="16"/>
  <c r="F257" i="16"/>
  <c r="H257" i="16"/>
  <c r="I257" i="16"/>
  <c r="F258" i="16"/>
  <c r="H258" i="16"/>
  <c r="I258" i="16"/>
  <c r="F259" i="16"/>
  <c r="H259" i="16"/>
  <c r="I259" i="16" s="1"/>
  <c r="F260" i="16"/>
  <c r="H260" i="16"/>
  <c r="I260" i="16"/>
  <c r="F261" i="16"/>
  <c r="H261" i="16"/>
  <c r="I261" i="16"/>
  <c r="F262" i="16"/>
  <c r="H262" i="16"/>
  <c r="I262" i="16"/>
  <c r="F263" i="16"/>
  <c r="H263" i="16"/>
  <c r="I263" i="16" s="1"/>
  <c r="F264" i="16"/>
  <c r="H264" i="16"/>
  <c r="I264" i="16"/>
  <c r="F265" i="16"/>
  <c r="H265" i="16"/>
  <c r="I265" i="16"/>
  <c r="F266" i="16"/>
  <c r="H266" i="16"/>
  <c r="I266" i="16"/>
  <c r="F267" i="16"/>
  <c r="H267" i="16"/>
  <c r="I267" i="16" s="1"/>
  <c r="F268" i="16"/>
  <c r="H268" i="16"/>
  <c r="I268" i="16"/>
  <c r="F269" i="16"/>
  <c r="H269" i="16"/>
  <c r="I269" i="16"/>
  <c r="F270" i="16"/>
  <c r="H270" i="16"/>
  <c r="I270" i="16"/>
  <c r="F271" i="16"/>
  <c r="H271" i="16"/>
  <c r="I271" i="16" s="1"/>
  <c r="D272" i="16"/>
  <c r="E272" i="16"/>
  <c r="F272" i="16"/>
  <c r="G272" i="16"/>
  <c r="H272" i="16"/>
  <c r="I272" i="16" s="1"/>
  <c r="K272" i="16"/>
  <c r="L272" i="16"/>
  <c r="F273" i="16"/>
  <c r="I273" i="16"/>
  <c r="F274" i="16"/>
  <c r="I274" i="16"/>
  <c r="F275" i="16"/>
  <c r="I275" i="16"/>
  <c r="F276" i="16"/>
  <c r="I276" i="16"/>
  <c r="F277" i="16"/>
  <c r="I277" i="16"/>
  <c r="F278" i="16"/>
  <c r="I278" i="16"/>
  <c r="F279" i="16"/>
  <c r="I279" i="16"/>
  <c r="F280" i="16"/>
  <c r="I280" i="16"/>
  <c r="F281" i="16"/>
  <c r="I281" i="16"/>
  <c r="F282" i="16"/>
  <c r="I282" i="16"/>
  <c r="F283" i="16"/>
  <c r="I283" i="16"/>
  <c r="F284" i="16"/>
  <c r="I284" i="16"/>
  <c r="F285" i="16"/>
  <c r="I285" i="16"/>
  <c r="F286" i="16"/>
  <c r="I286" i="16"/>
  <c r="F287" i="16"/>
  <c r="I287" i="16"/>
  <c r="F288" i="16"/>
  <c r="I288" i="16"/>
  <c r="F289" i="16"/>
  <c r="I289" i="16"/>
  <c r="F290" i="16"/>
  <c r="I290" i="16"/>
  <c r="F291" i="16"/>
  <c r="I291" i="16"/>
  <c r="F292" i="16"/>
  <c r="I292" i="16"/>
  <c r="F293" i="16"/>
  <c r="I293" i="16"/>
  <c r="F294" i="16"/>
  <c r="I294" i="16"/>
  <c r="F295" i="16"/>
  <c r="I295" i="16"/>
  <c r="F296" i="16"/>
  <c r="I296" i="16"/>
  <c r="F297" i="16"/>
  <c r="I297" i="16"/>
  <c r="F298" i="16"/>
  <c r="I298" i="16"/>
  <c r="F299" i="16"/>
  <c r="I299" i="16"/>
  <c r="F300" i="16"/>
  <c r="I300" i="16"/>
  <c r="F301" i="16"/>
  <c r="I301" i="16"/>
  <c r="F302" i="16"/>
  <c r="I302" i="16"/>
  <c r="F303" i="16"/>
  <c r="I303" i="16"/>
  <c r="D9" i="14"/>
  <c r="E9" i="14"/>
  <c r="E11" i="14"/>
  <c r="C12" i="14"/>
  <c r="C11" i="14" s="1"/>
  <c r="D12" i="14"/>
  <c r="D11" i="14" s="1"/>
  <c r="E12" i="14"/>
  <c r="H12" i="14"/>
  <c r="H11" i="14" s="1"/>
  <c r="I12" i="14"/>
  <c r="I11" i="14" s="1"/>
  <c r="K12" i="14"/>
  <c r="F13" i="14"/>
  <c r="F12" i="14" s="1"/>
  <c r="J13" i="14"/>
  <c r="L13" i="14"/>
  <c r="F14" i="14"/>
  <c r="J14" i="14"/>
  <c r="L14" i="14"/>
  <c r="M14" i="14" s="1"/>
  <c r="F15" i="14"/>
  <c r="J15" i="14"/>
  <c r="L15" i="14"/>
  <c r="M15" i="14" s="1"/>
  <c r="F16" i="14"/>
  <c r="J16" i="14"/>
  <c r="L16" i="14"/>
  <c r="M16" i="14" s="1"/>
  <c r="F17" i="14"/>
  <c r="J17" i="14"/>
  <c r="L17" i="14"/>
  <c r="M17" i="14" s="1"/>
  <c r="F18" i="14"/>
  <c r="J18" i="14"/>
  <c r="L18" i="14"/>
  <c r="M18" i="14" s="1"/>
  <c r="F19" i="14"/>
  <c r="J19" i="14"/>
  <c r="L19" i="14"/>
  <c r="M19" i="14" s="1"/>
  <c r="F20" i="14"/>
  <c r="J20" i="14"/>
  <c r="L20" i="14"/>
  <c r="M20" i="14" s="1"/>
  <c r="F21" i="14"/>
  <c r="J21" i="14"/>
  <c r="L21" i="14"/>
  <c r="M21" i="14" s="1"/>
  <c r="F22" i="14"/>
  <c r="J22" i="14"/>
  <c r="L22" i="14"/>
  <c r="M22" i="14" s="1"/>
  <c r="F23" i="14"/>
  <c r="J23" i="14"/>
  <c r="L23" i="14"/>
  <c r="M23" i="14" s="1"/>
  <c r="F24" i="14"/>
  <c r="J24" i="14"/>
  <c r="L24" i="14"/>
  <c r="M24" i="14" s="1"/>
  <c r="F25" i="14"/>
  <c r="J25" i="14"/>
  <c r="L25" i="14"/>
  <c r="M25" i="14" s="1"/>
  <c r="F26" i="14"/>
  <c r="J26" i="14"/>
  <c r="L26" i="14"/>
  <c r="M26" i="14" s="1"/>
  <c r="F27" i="14"/>
  <c r="J27" i="14"/>
  <c r="L27" i="14"/>
  <c r="M27" i="14" s="1"/>
  <c r="F28" i="14"/>
  <c r="J28" i="14"/>
  <c r="L28" i="14"/>
  <c r="M28" i="14" s="1"/>
  <c r="F29" i="14"/>
  <c r="J29" i="14"/>
  <c r="L29" i="14"/>
  <c r="M29" i="14" s="1"/>
  <c r="F30" i="14"/>
  <c r="J30" i="14"/>
  <c r="L30" i="14"/>
  <c r="M30" i="14" s="1"/>
  <c r="F31" i="14"/>
  <c r="J31" i="14"/>
  <c r="L31" i="14"/>
  <c r="M31" i="14" s="1"/>
  <c r="F32" i="14"/>
  <c r="J32" i="14"/>
  <c r="L32" i="14"/>
  <c r="M32" i="14" s="1"/>
  <c r="F33" i="14"/>
  <c r="J33" i="14"/>
  <c r="L33" i="14"/>
  <c r="M33" i="14" s="1"/>
  <c r="F34" i="14"/>
  <c r="J34" i="14"/>
  <c r="L34" i="14"/>
  <c r="M34" i="14" s="1"/>
  <c r="F35" i="14"/>
  <c r="J35" i="14"/>
  <c r="L35" i="14"/>
  <c r="M35" i="14" s="1"/>
  <c r="F36" i="14"/>
  <c r="J36" i="14"/>
  <c r="L36" i="14"/>
  <c r="M36" i="14" s="1"/>
  <c r="F37" i="14"/>
  <c r="J37" i="14"/>
  <c r="L37" i="14"/>
  <c r="M37" i="14" s="1"/>
  <c r="F38" i="14"/>
  <c r="J38" i="14"/>
  <c r="L38" i="14"/>
  <c r="M38" i="14" s="1"/>
  <c r="F39" i="14"/>
  <c r="J39" i="14"/>
  <c r="L39" i="14"/>
  <c r="M39" i="14" s="1"/>
  <c r="F40" i="14"/>
  <c r="J40" i="14"/>
  <c r="L40" i="14"/>
  <c r="M40" i="14" s="1"/>
  <c r="F41" i="14"/>
  <c r="J41" i="14"/>
  <c r="L41" i="14"/>
  <c r="M41" i="14" s="1"/>
  <c r="F42" i="14"/>
  <c r="J42" i="14"/>
  <c r="L42" i="14"/>
  <c r="M42" i="14" s="1"/>
  <c r="F43" i="14"/>
  <c r="J43" i="14"/>
  <c r="L43" i="14"/>
  <c r="M43" i="14" s="1"/>
  <c r="F44" i="14"/>
  <c r="J44" i="14"/>
  <c r="L44" i="14"/>
  <c r="M44" i="14" s="1"/>
  <c r="F45" i="14"/>
  <c r="J45" i="14"/>
  <c r="L45" i="14"/>
  <c r="M45" i="14" s="1"/>
  <c r="F46" i="14"/>
  <c r="J46" i="14"/>
  <c r="L46" i="14"/>
  <c r="M46" i="14" s="1"/>
  <c r="F47" i="14"/>
  <c r="J47" i="14"/>
  <c r="L47" i="14"/>
  <c r="M47" i="14" s="1"/>
  <c r="F48" i="14"/>
  <c r="J48" i="14"/>
  <c r="L48" i="14"/>
  <c r="M48" i="14" s="1"/>
  <c r="F49" i="14"/>
  <c r="J49" i="14"/>
  <c r="L49" i="14"/>
  <c r="M49" i="14" s="1"/>
  <c r="F50" i="14"/>
  <c r="J50" i="14"/>
  <c r="L50" i="14"/>
  <c r="M50" i="14" s="1"/>
  <c r="F51" i="14"/>
  <c r="J51" i="14"/>
  <c r="L51" i="14"/>
  <c r="M51" i="14" s="1"/>
  <c r="F52" i="14"/>
  <c r="J52" i="14"/>
  <c r="L52" i="14"/>
  <c r="M52" i="14" s="1"/>
  <c r="F53" i="14"/>
  <c r="J53" i="14"/>
  <c r="L53" i="14"/>
  <c r="M53" i="14" s="1"/>
  <c r="F54" i="14"/>
  <c r="J54" i="14"/>
  <c r="L54" i="14"/>
  <c r="M54" i="14" s="1"/>
  <c r="F55" i="14"/>
  <c r="J55" i="14"/>
  <c r="L55" i="14"/>
  <c r="M55" i="14" s="1"/>
  <c r="F56" i="14"/>
  <c r="J56" i="14"/>
  <c r="L56" i="14"/>
  <c r="M56" i="14" s="1"/>
  <c r="F57" i="14"/>
  <c r="J57" i="14"/>
  <c r="L57" i="14"/>
  <c r="M57" i="14" s="1"/>
  <c r="F58" i="14"/>
  <c r="J58" i="14"/>
  <c r="L58" i="14"/>
  <c r="M58" i="14" s="1"/>
  <c r="F59" i="14"/>
  <c r="J59" i="14"/>
  <c r="L59" i="14"/>
  <c r="M59" i="14" s="1"/>
  <c r="F60" i="14"/>
  <c r="J60" i="14"/>
  <c r="L60" i="14"/>
  <c r="M60" i="14" s="1"/>
  <c r="F61" i="14"/>
  <c r="J61" i="14"/>
  <c r="L61" i="14"/>
  <c r="M61" i="14" s="1"/>
  <c r="F62" i="14"/>
  <c r="J62" i="14"/>
  <c r="L62" i="14"/>
  <c r="M62" i="14" s="1"/>
  <c r="F63" i="14"/>
  <c r="J63" i="14"/>
  <c r="L63" i="14"/>
  <c r="M63" i="14" s="1"/>
  <c r="F64" i="14"/>
  <c r="J64" i="14"/>
  <c r="L64" i="14"/>
  <c r="M64" i="14" s="1"/>
  <c r="F65" i="14"/>
  <c r="J65" i="14"/>
  <c r="L65" i="14"/>
  <c r="M65" i="14" s="1"/>
  <c r="F66" i="14"/>
  <c r="J66" i="14"/>
  <c r="L66" i="14"/>
  <c r="M66" i="14" s="1"/>
  <c r="F67" i="14"/>
  <c r="J67" i="14"/>
  <c r="L67" i="14"/>
  <c r="M67" i="14" s="1"/>
  <c r="F68" i="14"/>
  <c r="J68" i="14"/>
  <c r="L68" i="14"/>
  <c r="M68" i="14" s="1"/>
  <c r="F69" i="14"/>
  <c r="J69" i="14"/>
  <c r="L69" i="14"/>
  <c r="M69" i="14" s="1"/>
  <c r="F70" i="14"/>
  <c r="J70" i="14"/>
  <c r="L70" i="14"/>
  <c r="M70" i="14" s="1"/>
  <c r="F71" i="14"/>
  <c r="J71" i="14"/>
  <c r="L71" i="14"/>
  <c r="M71" i="14" s="1"/>
  <c r="F72" i="14"/>
  <c r="J72" i="14"/>
  <c r="L72" i="14"/>
  <c r="M72" i="14" s="1"/>
  <c r="F73" i="14"/>
  <c r="J73" i="14"/>
  <c r="L73" i="14"/>
  <c r="M73" i="14" s="1"/>
  <c r="F74" i="14"/>
  <c r="J74" i="14"/>
  <c r="L74" i="14"/>
  <c r="M74" i="14" s="1"/>
  <c r="F75" i="14"/>
  <c r="J75" i="14"/>
  <c r="L75" i="14"/>
  <c r="M75" i="14" s="1"/>
  <c r="F76" i="14"/>
  <c r="J76" i="14"/>
  <c r="L76" i="14"/>
  <c r="M76" i="14" s="1"/>
  <c r="F77" i="14"/>
  <c r="J77" i="14"/>
  <c r="L77" i="14"/>
  <c r="M77" i="14" s="1"/>
  <c r="F78" i="14"/>
  <c r="J78" i="14"/>
  <c r="L78" i="14"/>
  <c r="M78" i="14" s="1"/>
  <c r="F79" i="14"/>
  <c r="J79" i="14"/>
  <c r="L79" i="14"/>
  <c r="M79" i="14" s="1"/>
  <c r="F80" i="14"/>
  <c r="J80" i="14"/>
  <c r="L80" i="14"/>
  <c r="M80" i="14" s="1"/>
  <c r="F81" i="14"/>
  <c r="J81" i="14"/>
  <c r="L81" i="14"/>
  <c r="M81" i="14" s="1"/>
  <c r="F82" i="14"/>
  <c r="J82" i="14"/>
  <c r="L82" i="14"/>
  <c r="M82" i="14" s="1"/>
  <c r="F83" i="14"/>
  <c r="J83" i="14"/>
  <c r="L83" i="14"/>
  <c r="M83" i="14" s="1"/>
  <c r="F84" i="14"/>
  <c r="J84" i="14"/>
  <c r="L84" i="14"/>
  <c r="M84" i="14" s="1"/>
  <c r="F85" i="14"/>
  <c r="J85" i="14"/>
  <c r="L85" i="14"/>
  <c r="M85" i="14" s="1"/>
  <c r="F86" i="14"/>
  <c r="J86" i="14"/>
  <c r="L86" i="14"/>
  <c r="M86" i="14" s="1"/>
  <c r="F87" i="14"/>
  <c r="J87" i="14"/>
  <c r="L87" i="14"/>
  <c r="M87" i="14" s="1"/>
  <c r="F88" i="14"/>
  <c r="J88" i="14"/>
  <c r="L88" i="14"/>
  <c r="M88" i="14" s="1"/>
  <c r="F89" i="14"/>
  <c r="J89" i="14"/>
  <c r="L89" i="14"/>
  <c r="M89" i="14" s="1"/>
  <c r="F90" i="14"/>
  <c r="J90" i="14"/>
  <c r="L90" i="14"/>
  <c r="M90" i="14" s="1"/>
  <c r="F91" i="14"/>
  <c r="J91" i="14"/>
  <c r="L91" i="14"/>
  <c r="M91" i="14" s="1"/>
  <c r="F92" i="14"/>
  <c r="J92" i="14"/>
  <c r="L92" i="14"/>
  <c r="M92" i="14" s="1"/>
  <c r="F93" i="14"/>
  <c r="J93" i="14"/>
  <c r="L93" i="14"/>
  <c r="M93" i="14" s="1"/>
  <c r="F94" i="14"/>
  <c r="J94" i="14"/>
  <c r="L94" i="14"/>
  <c r="M94" i="14" s="1"/>
  <c r="F95" i="14"/>
  <c r="J95" i="14"/>
  <c r="L95" i="14"/>
  <c r="M95" i="14" s="1"/>
  <c r="F96" i="14"/>
  <c r="J96" i="14"/>
  <c r="L96" i="14"/>
  <c r="M96" i="14" s="1"/>
  <c r="F97" i="14"/>
  <c r="J97" i="14"/>
  <c r="L97" i="14"/>
  <c r="M97" i="14" s="1"/>
  <c r="F98" i="14"/>
  <c r="J98" i="14"/>
  <c r="L98" i="14"/>
  <c r="M98" i="14" s="1"/>
  <c r="F99" i="14"/>
  <c r="J99" i="14"/>
  <c r="L99" i="14"/>
  <c r="M99" i="14" s="1"/>
  <c r="F100" i="14"/>
  <c r="J100" i="14"/>
  <c r="L100" i="14"/>
  <c r="M100" i="14" s="1"/>
  <c r="F101" i="14"/>
  <c r="J101" i="14"/>
  <c r="L101" i="14"/>
  <c r="M101" i="14" s="1"/>
  <c r="F102" i="14"/>
  <c r="J102" i="14"/>
  <c r="L102" i="14"/>
  <c r="M102" i="14" s="1"/>
  <c r="F103" i="14"/>
  <c r="J103" i="14"/>
  <c r="L103" i="14"/>
  <c r="M103" i="14" s="1"/>
  <c r="F104" i="14"/>
  <c r="J104" i="14"/>
  <c r="L104" i="14"/>
  <c r="M104" i="14" s="1"/>
  <c r="F105" i="14"/>
  <c r="J105" i="14"/>
  <c r="L105" i="14"/>
  <c r="M105" i="14" s="1"/>
  <c r="F106" i="14"/>
  <c r="J106" i="14"/>
  <c r="L106" i="14"/>
  <c r="M106" i="14" s="1"/>
  <c r="F107" i="14"/>
  <c r="J107" i="14"/>
  <c r="L107" i="14"/>
  <c r="M107" i="14" s="1"/>
  <c r="F108" i="14"/>
  <c r="J108" i="14"/>
  <c r="L108" i="14"/>
  <c r="M108" i="14" s="1"/>
  <c r="F109" i="14"/>
  <c r="J109" i="14"/>
  <c r="L109" i="14"/>
  <c r="M109" i="14" s="1"/>
  <c r="F110" i="14"/>
  <c r="J110" i="14"/>
  <c r="L110" i="14"/>
  <c r="M110" i="14" s="1"/>
  <c r="F111" i="14"/>
  <c r="J111" i="14"/>
  <c r="L111" i="14"/>
  <c r="M111" i="14" s="1"/>
  <c r="F112" i="14"/>
  <c r="J112" i="14"/>
  <c r="L112" i="14"/>
  <c r="M112" i="14" s="1"/>
  <c r="F113" i="14"/>
  <c r="J113" i="14"/>
  <c r="L113" i="14"/>
  <c r="M113" i="14" s="1"/>
  <c r="F114" i="14"/>
  <c r="J114" i="14"/>
  <c r="L114" i="14"/>
  <c r="M114" i="14" s="1"/>
  <c r="F115" i="14"/>
  <c r="J115" i="14"/>
  <c r="L115" i="14"/>
  <c r="M115" i="14" s="1"/>
  <c r="F116" i="14"/>
  <c r="J116" i="14"/>
  <c r="L116" i="14"/>
  <c r="M116" i="14" s="1"/>
  <c r="F117" i="14"/>
  <c r="J117" i="14"/>
  <c r="L117" i="14"/>
  <c r="M117" i="14" s="1"/>
  <c r="F118" i="14"/>
  <c r="J118" i="14"/>
  <c r="L118" i="14"/>
  <c r="M118" i="14" s="1"/>
  <c r="F119" i="14"/>
  <c r="J119" i="14"/>
  <c r="L119" i="14"/>
  <c r="M119" i="14" s="1"/>
  <c r="F120" i="14"/>
  <c r="J120" i="14"/>
  <c r="L120" i="14"/>
  <c r="M120" i="14" s="1"/>
  <c r="F121" i="14"/>
  <c r="J121" i="14"/>
  <c r="L121" i="14"/>
  <c r="M121" i="14" s="1"/>
  <c r="F122" i="14"/>
  <c r="J122" i="14"/>
  <c r="L122" i="14"/>
  <c r="M122" i="14" s="1"/>
  <c r="F123" i="14"/>
  <c r="J123" i="14"/>
  <c r="L123" i="14"/>
  <c r="M123" i="14" s="1"/>
  <c r="F124" i="14"/>
  <c r="J124" i="14"/>
  <c r="L124" i="14"/>
  <c r="M124" i="14" s="1"/>
  <c r="F125" i="14"/>
  <c r="J125" i="14"/>
  <c r="L125" i="14"/>
  <c r="M125" i="14" s="1"/>
  <c r="F126" i="14"/>
  <c r="J126" i="14"/>
  <c r="L126" i="14"/>
  <c r="M126" i="14" s="1"/>
  <c r="F127" i="14"/>
  <c r="J127" i="14"/>
  <c r="L127" i="14"/>
  <c r="M127" i="14" s="1"/>
  <c r="F128" i="14"/>
  <c r="J128" i="14"/>
  <c r="L128" i="14"/>
  <c r="M128" i="14" s="1"/>
  <c r="F129" i="14"/>
  <c r="J129" i="14"/>
  <c r="L129" i="14"/>
  <c r="M129" i="14" s="1"/>
  <c r="F130" i="14"/>
  <c r="J130" i="14"/>
  <c r="L130" i="14"/>
  <c r="M130" i="14" s="1"/>
  <c r="F131" i="14"/>
  <c r="J131" i="14"/>
  <c r="L131" i="14"/>
  <c r="M131" i="14" s="1"/>
  <c r="F132" i="14"/>
  <c r="J132" i="14"/>
  <c r="L132" i="14"/>
  <c r="M132" i="14" s="1"/>
  <c r="F133" i="14"/>
  <c r="J133" i="14"/>
  <c r="L133" i="14"/>
  <c r="M133" i="14" s="1"/>
  <c r="F134" i="14"/>
  <c r="J134" i="14"/>
  <c r="L134" i="14"/>
  <c r="M134" i="14" s="1"/>
  <c r="F135" i="14"/>
  <c r="J135" i="14"/>
  <c r="L135" i="14"/>
  <c r="M135" i="14" s="1"/>
  <c r="F136" i="14"/>
  <c r="J136" i="14"/>
  <c r="L136" i="14"/>
  <c r="M136" i="14" s="1"/>
  <c r="F137" i="14"/>
  <c r="J137" i="14"/>
  <c r="L137" i="14"/>
  <c r="M137" i="14" s="1"/>
  <c r="F138" i="14"/>
  <c r="J138" i="14"/>
  <c r="L138" i="14"/>
  <c r="M138" i="14" s="1"/>
  <c r="F139" i="14"/>
  <c r="J139" i="14"/>
  <c r="L139" i="14"/>
  <c r="M139" i="14" s="1"/>
  <c r="F140" i="14"/>
  <c r="J140" i="14"/>
  <c r="L140" i="14"/>
  <c r="M140" i="14" s="1"/>
  <c r="F141" i="14"/>
  <c r="J141" i="14"/>
  <c r="L141" i="14"/>
  <c r="M141" i="14" s="1"/>
  <c r="F142" i="14"/>
  <c r="J142" i="14"/>
  <c r="L142" i="14"/>
  <c r="M142" i="14" s="1"/>
  <c r="F143" i="14"/>
  <c r="J143" i="14"/>
  <c r="L143" i="14"/>
  <c r="M143" i="14" s="1"/>
  <c r="F144" i="14"/>
  <c r="J144" i="14"/>
  <c r="L144" i="14"/>
  <c r="M144" i="14" s="1"/>
  <c r="F145" i="14"/>
  <c r="J145" i="14"/>
  <c r="L145" i="14"/>
  <c r="M145" i="14" s="1"/>
  <c r="F146" i="14"/>
  <c r="J146" i="14"/>
  <c r="L146" i="14"/>
  <c r="M146" i="14" s="1"/>
  <c r="F147" i="14"/>
  <c r="J147" i="14"/>
  <c r="L147" i="14"/>
  <c r="M147" i="14" s="1"/>
  <c r="F148" i="14"/>
  <c r="J148" i="14"/>
  <c r="L148" i="14"/>
  <c r="M148" i="14" s="1"/>
  <c r="F149" i="14"/>
  <c r="J149" i="14"/>
  <c r="L149" i="14"/>
  <c r="M149" i="14" s="1"/>
  <c r="F150" i="14"/>
  <c r="J150" i="14"/>
  <c r="L150" i="14"/>
  <c r="M150" i="14" s="1"/>
  <c r="F151" i="14"/>
  <c r="J151" i="14"/>
  <c r="L151" i="14"/>
  <c r="M151" i="14" s="1"/>
  <c r="F152" i="14"/>
  <c r="J152" i="14"/>
  <c r="L152" i="14"/>
  <c r="M152" i="14" s="1"/>
  <c r="F153" i="14"/>
  <c r="J153" i="14"/>
  <c r="L153" i="14"/>
  <c r="M153" i="14" s="1"/>
  <c r="F154" i="14"/>
  <c r="J154" i="14"/>
  <c r="L154" i="14"/>
  <c r="M154" i="14" s="1"/>
  <c r="F155" i="14"/>
  <c r="J155" i="14"/>
  <c r="L155" i="14"/>
  <c r="M155" i="14" s="1"/>
  <c r="F156" i="14"/>
  <c r="J156" i="14"/>
  <c r="L156" i="14"/>
  <c r="M156" i="14" s="1"/>
  <c r="F157" i="14"/>
  <c r="J157" i="14"/>
  <c r="L157" i="14"/>
  <c r="M157" i="14" s="1"/>
  <c r="F158" i="14"/>
  <c r="J158" i="14"/>
  <c r="L158" i="14"/>
  <c r="M158" i="14" s="1"/>
  <c r="F159" i="14"/>
  <c r="J159" i="14"/>
  <c r="L159" i="14"/>
  <c r="M159" i="14" s="1"/>
  <c r="F160" i="14"/>
  <c r="J160" i="14"/>
  <c r="L160" i="14"/>
  <c r="M160" i="14" s="1"/>
  <c r="F161" i="14"/>
  <c r="J161" i="14"/>
  <c r="L161" i="14"/>
  <c r="M161" i="14" s="1"/>
  <c r="F162" i="14"/>
  <c r="J162" i="14"/>
  <c r="L162" i="14"/>
  <c r="M162" i="14" s="1"/>
  <c r="F163" i="14"/>
  <c r="J163" i="14"/>
  <c r="L163" i="14"/>
  <c r="M163" i="14" s="1"/>
  <c r="F164" i="14"/>
  <c r="J164" i="14"/>
  <c r="L164" i="14"/>
  <c r="M164" i="14" s="1"/>
  <c r="F165" i="14"/>
  <c r="J165" i="14"/>
  <c r="L165" i="14"/>
  <c r="M165" i="14" s="1"/>
  <c r="F166" i="14"/>
  <c r="J166" i="14"/>
  <c r="L166" i="14"/>
  <c r="M166" i="14" s="1"/>
  <c r="F167" i="14"/>
  <c r="J167" i="14"/>
  <c r="L167" i="14"/>
  <c r="M167" i="14" s="1"/>
  <c r="F168" i="14"/>
  <c r="J168" i="14"/>
  <c r="L168" i="14"/>
  <c r="M168" i="14" s="1"/>
  <c r="F169" i="14"/>
  <c r="J169" i="14"/>
  <c r="L169" i="14"/>
  <c r="M169" i="14" s="1"/>
  <c r="F170" i="14"/>
  <c r="J170" i="14"/>
  <c r="L170" i="14"/>
  <c r="M170" i="14" s="1"/>
  <c r="F171" i="14"/>
  <c r="J171" i="14"/>
  <c r="L171" i="14"/>
  <c r="M171" i="14" s="1"/>
  <c r="F172" i="14"/>
  <c r="J172" i="14"/>
  <c r="L172" i="14"/>
  <c r="M172" i="14" s="1"/>
  <c r="F173" i="14"/>
  <c r="J173" i="14"/>
  <c r="L173" i="14"/>
  <c r="M173" i="14" s="1"/>
  <c r="F174" i="14"/>
  <c r="J174" i="14"/>
  <c r="L174" i="14"/>
  <c r="M174" i="14" s="1"/>
  <c r="F175" i="14"/>
  <c r="J175" i="14"/>
  <c r="L175" i="14"/>
  <c r="M175" i="14" s="1"/>
  <c r="F176" i="14"/>
  <c r="J176" i="14"/>
  <c r="L176" i="14"/>
  <c r="M176" i="14" s="1"/>
  <c r="F177" i="14"/>
  <c r="J177" i="14"/>
  <c r="L177" i="14"/>
  <c r="M177" i="14" s="1"/>
  <c r="F178" i="14"/>
  <c r="J178" i="14"/>
  <c r="L178" i="14"/>
  <c r="M178" i="14" s="1"/>
  <c r="F179" i="14"/>
  <c r="J179" i="14"/>
  <c r="L179" i="14"/>
  <c r="M179" i="14" s="1"/>
  <c r="F180" i="14"/>
  <c r="J180" i="14"/>
  <c r="L180" i="14"/>
  <c r="M180" i="14" s="1"/>
  <c r="F181" i="14"/>
  <c r="J181" i="14"/>
  <c r="L181" i="14"/>
  <c r="M181" i="14" s="1"/>
  <c r="F182" i="14"/>
  <c r="J182" i="14"/>
  <c r="L182" i="14"/>
  <c r="M182" i="14" s="1"/>
  <c r="F183" i="14"/>
  <c r="J183" i="14"/>
  <c r="J12" i="14" s="1"/>
  <c r="J11" i="14" s="1"/>
  <c r="L183" i="14"/>
  <c r="M183" i="14" s="1"/>
  <c r="F184" i="14"/>
  <c r="J184" i="14"/>
  <c r="L184" i="14"/>
  <c r="M184" i="14" s="1"/>
  <c r="F185" i="14"/>
  <c r="J185" i="14"/>
  <c r="L185" i="14"/>
  <c r="M185" i="14" s="1"/>
  <c r="F186" i="14"/>
  <c r="J186" i="14"/>
  <c r="L186" i="14"/>
  <c r="M186" i="14" s="1"/>
  <c r="F187" i="14"/>
  <c r="J187" i="14"/>
  <c r="L187" i="14"/>
  <c r="M187" i="14" s="1"/>
  <c r="F188" i="14"/>
  <c r="J188" i="14"/>
  <c r="L188" i="14"/>
  <c r="M188" i="14" s="1"/>
  <c r="F189" i="14"/>
  <c r="J189" i="14"/>
  <c r="L189" i="14"/>
  <c r="M189" i="14" s="1"/>
  <c r="F190" i="14"/>
  <c r="J190" i="14"/>
  <c r="L190" i="14"/>
  <c r="M190" i="14" s="1"/>
  <c r="F191" i="14"/>
  <c r="J191" i="14"/>
  <c r="L191" i="14"/>
  <c r="M191" i="14" s="1"/>
  <c r="F192" i="14"/>
  <c r="J192" i="14"/>
  <c r="L192" i="14"/>
  <c r="M192" i="14" s="1"/>
  <c r="F193" i="14"/>
  <c r="J193" i="14"/>
  <c r="L193" i="14"/>
  <c r="M193" i="14" s="1"/>
  <c r="F194" i="14"/>
  <c r="J194" i="14"/>
  <c r="L194" i="14"/>
  <c r="M194" i="14" s="1"/>
  <c r="F195" i="14"/>
  <c r="J195" i="14"/>
  <c r="L195" i="14"/>
  <c r="M195" i="14" s="1"/>
  <c r="F196" i="14"/>
  <c r="J196" i="14"/>
  <c r="L196" i="14"/>
  <c r="M196" i="14" s="1"/>
  <c r="F197" i="14"/>
  <c r="J197" i="14"/>
  <c r="L197" i="14"/>
  <c r="M197" i="14" s="1"/>
  <c r="F198" i="14"/>
  <c r="J198" i="14"/>
  <c r="L198" i="14"/>
  <c r="M198" i="14" s="1"/>
  <c r="F199" i="14"/>
  <c r="J199" i="14"/>
  <c r="L199" i="14"/>
  <c r="M199" i="14" s="1"/>
  <c r="F200" i="14"/>
  <c r="J200" i="14"/>
  <c r="L200" i="14"/>
  <c r="M200" i="14" s="1"/>
  <c r="F201" i="14"/>
  <c r="J201" i="14"/>
  <c r="L201" i="14"/>
  <c r="M201" i="14" s="1"/>
  <c r="F202" i="14"/>
  <c r="J202" i="14"/>
  <c r="L202" i="14"/>
  <c r="M202" i="14" s="1"/>
  <c r="F203" i="14"/>
  <c r="J203" i="14"/>
  <c r="L203" i="14"/>
  <c r="M203" i="14" s="1"/>
  <c r="F204" i="14"/>
  <c r="J204" i="14"/>
  <c r="L204" i="14"/>
  <c r="M204" i="14" s="1"/>
  <c r="F205" i="14"/>
  <c r="J205" i="14"/>
  <c r="L205" i="14"/>
  <c r="M205" i="14" s="1"/>
  <c r="F206" i="14"/>
  <c r="J206" i="14"/>
  <c r="L206" i="14"/>
  <c r="M206" i="14" s="1"/>
  <c r="F207" i="14"/>
  <c r="J207" i="14"/>
  <c r="L207" i="14"/>
  <c r="M207" i="14" s="1"/>
  <c r="F208" i="14"/>
  <c r="J208" i="14"/>
  <c r="L208" i="14"/>
  <c r="M208" i="14" s="1"/>
  <c r="F209" i="14"/>
  <c r="J209" i="14"/>
  <c r="L209" i="14"/>
  <c r="M209" i="14" s="1"/>
  <c r="F210" i="14"/>
  <c r="J210" i="14"/>
  <c r="L210" i="14"/>
  <c r="M210" i="14" s="1"/>
  <c r="F211" i="14"/>
  <c r="J211" i="14"/>
  <c r="L211" i="14"/>
  <c r="M211" i="14" s="1"/>
  <c r="F212" i="14"/>
  <c r="J212" i="14"/>
  <c r="L212" i="14"/>
  <c r="M212" i="14" s="1"/>
  <c r="F213" i="14"/>
  <c r="J213" i="14"/>
  <c r="L213" i="14"/>
  <c r="M213" i="14" s="1"/>
  <c r="F214" i="14"/>
  <c r="J214" i="14"/>
  <c r="L214" i="14"/>
  <c r="M214" i="14" s="1"/>
  <c r="F215" i="14"/>
  <c r="J215" i="14"/>
  <c r="L215" i="14"/>
  <c r="M215" i="14" s="1"/>
  <c r="F216" i="14"/>
  <c r="J216" i="14"/>
  <c r="L216" i="14"/>
  <c r="M216" i="14" s="1"/>
  <c r="F217" i="14"/>
  <c r="J217" i="14"/>
  <c r="L217" i="14"/>
  <c r="M217" i="14" s="1"/>
  <c r="F218" i="14"/>
  <c r="J218" i="14"/>
  <c r="L218" i="14"/>
  <c r="M218" i="14" s="1"/>
  <c r="F219" i="14"/>
  <c r="J219" i="14"/>
  <c r="L219" i="14"/>
  <c r="M219" i="14" s="1"/>
  <c r="F220" i="14"/>
  <c r="J220" i="14"/>
  <c r="L220" i="14"/>
  <c r="M220" i="14" s="1"/>
  <c r="F221" i="14"/>
  <c r="J221" i="14"/>
  <c r="L221" i="14"/>
  <c r="M221" i="14" s="1"/>
  <c r="F222" i="14"/>
  <c r="J222" i="14"/>
  <c r="L222" i="14"/>
  <c r="M222" i="14" s="1"/>
  <c r="F223" i="14"/>
  <c r="J223" i="14"/>
  <c r="L223" i="14"/>
  <c r="M223" i="14" s="1"/>
  <c r="C224" i="14"/>
  <c r="D224" i="14"/>
  <c r="E224" i="14"/>
  <c r="H224" i="14"/>
  <c r="I224" i="14"/>
  <c r="J224" i="14"/>
  <c r="F225" i="14"/>
  <c r="F224" i="14" s="1"/>
  <c r="J225" i="14"/>
  <c r="L225" i="14"/>
  <c r="L224" i="14" s="1"/>
  <c r="M225" i="14"/>
  <c r="M224" i="14" s="1"/>
  <c r="F226" i="14"/>
  <c r="J226" i="14"/>
  <c r="L226" i="14"/>
  <c r="M226" i="14"/>
  <c r="F227" i="14"/>
  <c r="J227" i="14"/>
  <c r="L227" i="14"/>
  <c r="M227" i="14"/>
  <c r="F228" i="14"/>
  <c r="J228" i="14"/>
  <c r="L228" i="14"/>
  <c r="M228" i="14"/>
  <c r="F229" i="14"/>
  <c r="J229" i="14"/>
  <c r="L229" i="14"/>
  <c r="M229" i="14"/>
  <c r="F230" i="14"/>
  <c r="J230" i="14"/>
  <c r="L230" i="14"/>
  <c r="M230" i="14"/>
  <c r="F231" i="14"/>
  <c r="J231" i="14"/>
  <c r="L231" i="14"/>
  <c r="M231" i="14"/>
  <c r="F232" i="14"/>
  <c r="J232" i="14"/>
  <c r="L232" i="14"/>
  <c r="M232" i="14"/>
  <c r="F233" i="14"/>
  <c r="J233" i="14"/>
  <c r="L233" i="14"/>
  <c r="M233" i="14"/>
  <c r="F234" i="14"/>
  <c r="J234" i="14"/>
  <c r="L234" i="14"/>
  <c r="M234" i="14"/>
  <c r="F235" i="14"/>
  <c r="J235" i="14"/>
  <c r="L235" i="14"/>
  <c r="M235" i="14"/>
  <c r="F236" i="14"/>
  <c r="J236" i="14"/>
  <c r="L236" i="14"/>
  <c r="M236" i="14"/>
  <c r="F237" i="14"/>
  <c r="J237" i="14"/>
  <c r="L237" i="14"/>
  <c r="M237" i="14"/>
  <c r="F238" i="14"/>
  <c r="J238" i="14"/>
  <c r="L238" i="14"/>
  <c r="M238" i="14"/>
  <c r="F239" i="14"/>
  <c r="J239" i="14"/>
  <c r="L239" i="14"/>
  <c r="M239" i="14"/>
  <c r="F240" i="14"/>
  <c r="J240" i="14"/>
  <c r="L240" i="14"/>
  <c r="M240" i="14"/>
  <c r="F241" i="14"/>
  <c r="J241" i="14"/>
  <c r="L241" i="14"/>
  <c r="M241" i="14"/>
  <c r="F242" i="14"/>
  <c r="J242" i="14"/>
  <c r="L242" i="14"/>
  <c r="M242" i="14"/>
  <c r="F243" i="14"/>
  <c r="J243" i="14"/>
  <c r="L243" i="14"/>
  <c r="M243" i="14"/>
  <c r="F244" i="14"/>
  <c r="J244" i="14"/>
  <c r="L244" i="14"/>
  <c r="M244" i="14"/>
  <c r="F245" i="14"/>
  <c r="J245" i="14"/>
  <c r="L245" i="14"/>
  <c r="M245" i="14"/>
  <c r="F246" i="14"/>
  <c r="J246" i="14"/>
  <c r="L246" i="14"/>
  <c r="M246" i="14"/>
  <c r="F247" i="14"/>
  <c r="J247" i="14"/>
  <c r="L247" i="14"/>
  <c r="M247" i="14"/>
  <c r="F248" i="14"/>
  <c r="J248" i="14"/>
  <c r="L248" i="14"/>
  <c r="M248" i="14"/>
  <c r="F249" i="14"/>
  <c r="J249" i="14"/>
  <c r="L249" i="14"/>
  <c r="M249" i="14"/>
  <c r="F250" i="14"/>
  <c r="J250" i="14"/>
  <c r="L250" i="14"/>
  <c r="M250" i="14"/>
  <c r="F251" i="14"/>
  <c r="J251" i="14"/>
  <c r="L251" i="14"/>
  <c r="M251" i="14"/>
  <c r="H11" i="16" l="1"/>
  <c r="I11" i="16" s="1"/>
  <c r="I12" i="16"/>
  <c r="I13" i="16"/>
  <c r="F12" i="16"/>
  <c r="M13" i="14"/>
  <c r="M12" i="14" s="1"/>
  <c r="M11" i="14" s="1"/>
  <c r="L12" i="14"/>
  <c r="L11" i="14" s="1"/>
  <c r="F11" i="14"/>
  <c r="D13" i="13" l="1"/>
  <c r="E13" i="13"/>
  <c r="F13" i="13"/>
  <c r="I13" i="13"/>
  <c r="J13" i="13"/>
  <c r="K13" i="13"/>
  <c r="G14" i="13"/>
  <c r="L14" i="13"/>
  <c r="G15" i="13"/>
  <c r="L15" i="13"/>
  <c r="M15" i="13" s="1"/>
  <c r="G16" i="13"/>
  <c r="L16" i="13"/>
  <c r="M16" i="13"/>
  <c r="G17" i="13"/>
  <c r="L17" i="13"/>
  <c r="G18" i="13"/>
  <c r="L18" i="13"/>
  <c r="M18" i="13" s="1"/>
  <c r="G19" i="13"/>
  <c r="L19" i="13"/>
  <c r="M19" i="13" s="1"/>
  <c r="G20" i="13"/>
  <c r="L20" i="13"/>
  <c r="M20" i="13" s="1"/>
  <c r="G21" i="13"/>
  <c r="L21" i="13"/>
  <c r="G22" i="13"/>
  <c r="L22" i="13"/>
  <c r="G23" i="13"/>
  <c r="L23" i="13"/>
  <c r="M23" i="13"/>
  <c r="G24" i="13"/>
  <c r="M24" i="13" s="1"/>
  <c r="L24" i="13"/>
  <c r="G25" i="13"/>
  <c r="L25" i="13"/>
  <c r="G26" i="13"/>
  <c r="L26" i="13"/>
  <c r="M26" i="13" s="1"/>
  <c r="G27" i="13"/>
  <c r="L27" i="13"/>
  <c r="M27" i="13" s="1"/>
  <c r="G28" i="13"/>
  <c r="L28" i="13"/>
  <c r="M28" i="13" s="1"/>
  <c r="G29" i="13"/>
  <c r="L29" i="13"/>
  <c r="G30" i="13"/>
  <c r="L30" i="13"/>
  <c r="G31" i="13"/>
  <c r="L31" i="13"/>
  <c r="M31" i="13" s="1"/>
  <c r="G32" i="13"/>
  <c r="L32" i="13"/>
  <c r="M32" i="13"/>
  <c r="G33" i="13"/>
  <c r="L33" i="13"/>
  <c r="G34" i="13"/>
  <c r="L34" i="13"/>
  <c r="M34" i="13" s="1"/>
  <c r="G35" i="13"/>
  <c r="L35" i="13"/>
  <c r="M35" i="13" s="1"/>
  <c r="G36" i="13"/>
  <c r="L36" i="13"/>
  <c r="M36" i="13" s="1"/>
  <c r="G37" i="13"/>
  <c r="L37" i="13"/>
  <c r="G38" i="13"/>
  <c r="L38" i="13"/>
  <c r="G39" i="13"/>
  <c r="L39" i="13"/>
  <c r="M39" i="13"/>
  <c r="G40" i="13"/>
  <c r="M40" i="13" s="1"/>
  <c r="L40" i="13"/>
  <c r="G41" i="13"/>
  <c r="L41" i="13"/>
  <c r="G42" i="13"/>
  <c r="L42" i="13"/>
  <c r="M42" i="13" s="1"/>
  <c r="G43" i="13"/>
  <c r="L43" i="13"/>
  <c r="M43" i="13" s="1"/>
  <c r="G44" i="13"/>
  <c r="L44" i="13"/>
  <c r="M44" i="13" s="1"/>
  <c r="M41" i="13" l="1"/>
  <c r="M25" i="13"/>
  <c r="M33" i="13"/>
  <c r="G13" i="13"/>
  <c r="M37" i="13"/>
  <c r="M29" i="13"/>
  <c r="M21" i="13"/>
  <c r="M38" i="13"/>
  <c r="M30" i="13"/>
  <c r="M22" i="13"/>
  <c r="M14" i="13"/>
  <c r="L13" i="13"/>
  <c r="M13" i="13" s="1"/>
  <c r="M17" i="13"/>
  <c r="D16" i="12"/>
  <c r="E16" i="12"/>
  <c r="F16" i="12"/>
  <c r="G16" i="12"/>
  <c r="H16" i="12"/>
  <c r="J16" i="12"/>
  <c r="K16" i="12"/>
  <c r="L16" i="12"/>
  <c r="M16" i="12"/>
  <c r="N16" i="12"/>
  <c r="B37" i="10" l="1"/>
  <c r="B85" i="10"/>
  <c r="I21" i="8"/>
  <c r="I20" i="8" s="1"/>
  <c r="J20" i="8" s="1"/>
  <c r="B30" i="10"/>
  <c r="I29" i="8"/>
  <c r="I33" i="8"/>
  <c r="I47" i="8"/>
  <c r="I65" i="8"/>
  <c r="I69" i="8"/>
  <c r="J69" i="8" s="1"/>
  <c r="B116" i="10"/>
  <c r="B118" i="10"/>
  <c r="E14" i="9"/>
  <c r="F14" i="9"/>
  <c r="G14" i="9"/>
  <c r="H15" i="9"/>
  <c r="I15" i="9" s="1"/>
  <c r="O15" i="9"/>
  <c r="Q15" i="9" s="1"/>
  <c r="P15" i="9"/>
  <c r="S15" i="9"/>
  <c r="H16" i="9"/>
  <c r="I16" i="9" s="1"/>
  <c r="J16" i="9" s="1"/>
  <c r="O16" i="9"/>
  <c r="Q16" i="9" s="1"/>
  <c r="S16" i="9"/>
  <c r="E17" i="9"/>
  <c r="F17" i="9"/>
  <c r="G17" i="9"/>
  <c r="Q17" i="9"/>
  <c r="H18" i="9"/>
  <c r="I18" i="9" s="1"/>
  <c r="O18" i="9"/>
  <c r="Q18" i="9"/>
  <c r="P18" i="9"/>
  <c r="S18" i="9"/>
  <c r="E19" i="9"/>
  <c r="F19" i="9"/>
  <c r="G19" i="9"/>
  <c r="Q19" i="9"/>
  <c r="H20" i="9"/>
  <c r="H19" i="9" s="1"/>
  <c r="O20" i="9"/>
  <c r="P20" i="9" s="1"/>
  <c r="Q20" i="9"/>
  <c r="S20" i="9"/>
  <c r="E21" i="9"/>
  <c r="F21" i="9"/>
  <c r="G21" i="9"/>
  <c r="Q21" i="9"/>
  <c r="H22" i="9"/>
  <c r="H21" i="9" s="1"/>
  <c r="O22" i="9"/>
  <c r="S22" i="9"/>
  <c r="E23" i="9"/>
  <c r="F23" i="9"/>
  <c r="G23" i="9"/>
  <c r="Q23" i="9"/>
  <c r="H24" i="9"/>
  <c r="O24" i="9"/>
  <c r="P24" i="9" s="1"/>
  <c r="S24" i="9"/>
  <c r="H25" i="9"/>
  <c r="I25" i="9" s="1"/>
  <c r="O25" i="9"/>
  <c r="S25" i="9"/>
  <c r="H26" i="9"/>
  <c r="I26" i="9" s="1"/>
  <c r="O26" i="9"/>
  <c r="P26" i="9"/>
  <c r="Q26" i="9"/>
  <c r="S26" i="9"/>
  <c r="H27" i="9"/>
  <c r="I27" i="9"/>
  <c r="J27" i="9" s="1"/>
  <c r="O27" i="9"/>
  <c r="P27" i="9" s="1"/>
  <c r="Q27" i="9"/>
  <c r="S27" i="9"/>
  <c r="H28" i="9"/>
  <c r="I28" i="9" s="1"/>
  <c r="J28" i="9"/>
  <c r="O28" i="9"/>
  <c r="S28" i="9"/>
  <c r="E29" i="9"/>
  <c r="F29" i="9"/>
  <c r="G29" i="9"/>
  <c r="Q29" i="9"/>
  <c r="H30" i="9"/>
  <c r="I30" i="9"/>
  <c r="J30" i="9" s="1"/>
  <c r="O30" i="9"/>
  <c r="S30" i="9"/>
  <c r="H31" i="9"/>
  <c r="O31" i="9"/>
  <c r="S31" i="9"/>
  <c r="H32" i="9"/>
  <c r="I32" i="9"/>
  <c r="J32" i="9" s="1"/>
  <c r="O32" i="9"/>
  <c r="Q32" i="9" s="1"/>
  <c r="P32" i="9"/>
  <c r="S32" i="9"/>
  <c r="H33" i="9"/>
  <c r="I33" i="9" s="1"/>
  <c r="O33" i="9"/>
  <c r="S33" i="9"/>
  <c r="H34" i="9"/>
  <c r="I34" i="9" s="1"/>
  <c r="J34" i="9" s="1"/>
  <c r="O34" i="9"/>
  <c r="S34" i="9"/>
  <c r="H35" i="9"/>
  <c r="I35" i="9" s="1"/>
  <c r="J35" i="9" s="1"/>
  <c r="O35" i="9"/>
  <c r="S35" i="9"/>
  <c r="H36" i="9"/>
  <c r="I36" i="9" s="1"/>
  <c r="J36" i="9" s="1"/>
  <c r="O36" i="9"/>
  <c r="P36" i="9"/>
  <c r="Q36" i="9"/>
  <c r="S36" i="9"/>
  <c r="H37" i="9"/>
  <c r="I37" i="9"/>
  <c r="J37" i="9" s="1"/>
  <c r="O37" i="9"/>
  <c r="P37" i="9" s="1"/>
  <c r="Q37" i="9"/>
  <c r="S37" i="9"/>
  <c r="E38" i="9"/>
  <c r="F38" i="9"/>
  <c r="G38" i="9"/>
  <c r="Q38" i="9"/>
  <c r="H39" i="9"/>
  <c r="I39" i="9" s="1"/>
  <c r="J39" i="9" s="1"/>
  <c r="O39" i="9"/>
  <c r="S39" i="9"/>
  <c r="H40" i="9"/>
  <c r="I40" i="9"/>
  <c r="J40" i="9" s="1"/>
  <c r="O40" i="9"/>
  <c r="S40" i="9"/>
  <c r="H41" i="9"/>
  <c r="I41" i="9" s="1"/>
  <c r="O41" i="9"/>
  <c r="P41" i="9" s="1"/>
  <c r="Q41" i="9"/>
  <c r="S41" i="9"/>
  <c r="H42" i="9"/>
  <c r="I42" i="9" s="1"/>
  <c r="J42" i="9" s="1"/>
  <c r="O42" i="9"/>
  <c r="S42" i="9"/>
  <c r="H43" i="9"/>
  <c r="I43" i="9"/>
  <c r="O43" i="9"/>
  <c r="P43" i="9" s="1"/>
  <c r="S43" i="9"/>
  <c r="H44" i="9"/>
  <c r="I44" i="9" s="1"/>
  <c r="J44" i="9" s="1"/>
  <c r="O44" i="9"/>
  <c r="S44" i="9"/>
  <c r="H45" i="9"/>
  <c r="I45" i="9" s="1"/>
  <c r="J45" i="9" s="1"/>
  <c r="O45" i="9"/>
  <c r="S45" i="9"/>
  <c r="H46" i="9"/>
  <c r="I46" i="9" s="1"/>
  <c r="J46" i="9" s="1"/>
  <c r="O46" i="9"/>
  <c r="Q46" i="9" s="1"/>
  <c r="S46" i="9"/>
  <c r="E47" i="9"/>
  <c r="F47" i="9"/>
  <c r="F12" i="9"/>
  <c r="G47" i="9"/>
  <c r="Q47" i="9"/>
  <c r="H48" i="9"/>
  <c r="I48" i="9"/>
  <c r="J48" i="9" s="1"/>
  <c r="O48" i="9"/>
  <c r="P48" i="9" s="1"/>
  <c r="S48" i="9"/>
  <c r="H49" i="9"/>
  <c r="I49" i="9" s="1"/>
  <c r="J49" i="9" s="1"/>
  <c r="O49" i="9"/>
  <c r="P49" i="9" s="1"/>
  <c r="S49" i="9"/>
  <c r="H50" i="9"/>
  <c r="I50" i="9" s="1"/>
  <c r="J50" i="9"/>
  <c r="O50" i="9"/>
  <c r="Q50" i="9" s="1"/>
  <c r="S50" i="9"/>
  <c r="H51" i="9"/>
  <c r="I51" i="9" s="1"/>
  <c r="J51" i="9" s="1"/>
  <c r="O51" i="9"/>
  <c r="S51" i="9"/>
  <c r="H52" i="9"/>
  <c r="I52" i="9" s="1"/>
  <c r="O52" i="9"/>
  <c r="S52" i="9"/>
  <c r="E53" i="9"/>
  <c r="E11" i="9" s="1"/>
  <c r="F53" i="9"/>
  <c r="G53" i="9"/>
  <c r="Q53" i="9"/>
  <c r="H54" i="9"/>
  <c r="I54" i="9" s="1"/>
  <c r="O54" i="9"/>
  <c r="P54" i="9" s="1"/>
  <c r="S54" i="9"/>
  <c r="H55" i="9"/>
  <c r="I55" i="9" s="1"/>
  <c r="O55" i="9"/>
  <c r="S55" i="9"/>
  <c r="H56" i="9"/>
  <c r="I56" i="9" s="1"/>
  <c r="J56" i="9" s="1"/>
  <c r="O56" i="9"/>
  <c r="S56" i="9"/>
  <c r="E57" i="9"/>
  <c r="F57" i="9"/>
  <c r="G57" i="9"/>
  <c r="Q57" i="9"/>
  <c r="H58" i="9"/>
  <c r="O58" i="9"/>
  <c r="S58" i="9"/>
  <c r="H59" i="9"/>
  <c r="I59" i="9"/>
  <c r="O59" i="9"/>
  <c r="P59" i="9" s="1"/>
  <c r="S59" i="9"/>
  <c r="H60" i="9"/>
  <c r="I60" i="9" s="1"/>
  <c r="I57" i="9" s="1"/>
  <c r="J57" i="9" s="1"/>
  <c r="O60" i="9"/>
  <c r="Q60" i="9"/>
  <c r="P60" i="9"/>
  <c r="S60" i="9"/>
  <c r="H61" i="9"/>
  <c r="I61" i="9"/>
  <c r="J61" i="9" s="1"/>
  <c r="O61" i="9"/>
  <c r="P61" i="9"/>
  <c r="Q61" i="9"/>
  <c r="S61" i="9"/>
  <c r="H62" i="9"/>
  <c r="I62" i="9"/>
  <c r="J62" i="9"/>
  <c r="O62" i="9"/>
  <c r="P62" i="9" s="1"/>
  <c r="S62" i="9"/>
  <c r="H63" i="9"/>
  <c r="I63" i="9" s="1"/>
  <c r="J63" i="9" s="1"/>
  <c r="O63" i="9"/>
  <c r="S63" i="9"/>
  <c r="E64" i="9"/>
  <c r="F64" i="9"/>
  <c r="G64" i="9"/>
  <c r="Q64" i="9"/>
  <c r="H65" i="9"/>
  <c r="O65" i="9"/>
  <c r="P65" i="9"/>
  <c r="Q65" i="9"/>
  <c r="S65" i="9"/>
  <c r="H66" i="9"/>
  <c r="I66" i="9"/>
  <c r="J66" i="9" s="1"/>
  <c r="O66" i="9"/>
  <c r="P66" i="9"/>
  <c r="Q66" i="9"/>
  <c r="S66" i="9"/>
  <c r="H67" i="9"/>
  <c r="O67" i="9"/>
  <c r="P67" i="9"/>
  <c r="Q67" i="9"/>
  <c r="S67" i="9"/>
  <c r="H68" i="9"/>
  <c r="I68" i="9"/>
  <c r="I64" i="9" s="1"/>
  <c r="J64" i="9" s="1"/>
  <c r="O68" i="9"/>
  <c r="S68" i="9"/>
  <c r="H69" i="9"/>
  <c r="I69" i="9"/>
  <c r="J69" i="9" s="1"/>
  <c r="O69" i="9"/>
  <c r="Q69" i="9"/>
  <c r="P69" i="9"/>
  <c r="S69" i="9"/>
  <c r="H70" i="9"/>
  <c r="I70" i="9"/>
  <c r="J70" i="9"/>
  <c r="O70" i="9"/>
  <c r="P70" i="9" s="1"/>
  <c r="Q70" i="9"/>
  <c r="S70" i="9"/>
  <c r="H71" i="9"/>
  <c r="I71" i="9" s="1"/>
  <c r="J71" i="9" s="1"/>
  <c r="O71" i="9"/>
  <c r="S71" i="9"/>
  <c r="H72" i="9"/>
  <c r="I72" i="9" s="1"/>
  <c r="J72" i="9" s="1"/>
  <c r="O72" i="9"/>
  <c r="Q72" i="9" s="1"/>
  <c r="P72" i="9"/>
  <c r="S72" i="9"/>
  <c r="H73" i="9"/>
  <c r="I73" i="9"/>
  <c r="J73" i="9" s="1"/>
  <c r="O73" i="9"/>
  <c r="Q73" i="9"/>
  <c r="P73" i="9"/>
  <c r="S73" i="9"/>
  <c r="H74" i="9"/>
  <c r="I74" i="9"/>
  <c r="J74" i="9"/>
  <c r="O74" i="9"/>
  <c r="Q74" i="9" s="1"/>
  <c r="P74" i="9"/>
  <c r="S74" i="9"/>
  <c r="H75" i="9"/>
  <c r="I75" i="9" s="1"/>
  <c r="J75" i="9" s="1"/>
  <c r="O75" i="9"/>
  <c r="S75" i="9"/>
  <c r="H76" i="9"/>
  <c r="I76" i="9" s="1"/>
  <c r="J76" i="9" s="1"/>
  <c r="O76" i="9"/>
  <c r="Q76" i="9" s="1"/>
  <c r="P76" i="9"/>
  <c r="S76" i="9"/>
  <c r="H77" i="9"/>
  <c r="I77" i="9"/>
  <c r="J77" i="9" s="1"/>
  <c r="O77" i="9"/>
  <c r="Q77" i="9"/>
  <c r="P77" i="9"/>
  <c r="S77" i="9"/>
  <c r="E78" i="9"/>
  <c r="F78" i="9"/>
  <c r="G78" i="9"/>
  <c r="Q78" i="9"/>
  <c r="H79" i="9"/>
  <c r="I79" i="9"/>
  <c r="O79" i="9"/>
  <c r="S79" i="9"/>
  <c r="H80" i="9"/>
  <c r="I80" i="9" s="1"/>
  <c r="O80" i="9"/>
  <c r="Q80" i="9"/>
  <c r="P80" i="9"/>
  <c r="S80" i="9"/>
  <c r="H81" i="9"/>
  <c r="I81" i="9"/>
  <c r="J81" i="9"/>
  <c r="O81" i="9"/>
  <c r="P81" i="9" s="1"/>
  <c r="Q81" i="9"/>
  <c r="S81" i="9"/>
  <c r="H82" i="9"/>
  <c r="I82" i="9" s="1"/>
  <c r="J82" i="9" s="1"/>
  <c r="O82" i="9"/>
  <c r="S82" i="9"/>
  <c r="H83" i="9"/>
  <c r="I83" i="9" s="1"/>
  <c r="J83" i="9" s="1"/>
  <c r="O83" i="9"/>
  <c r="P83" i="9" s="1"/>
  <c r="Q83" i="9"/>
  <c r="S83" i="9"/>
  <c r="H84" i="9"/>
  <c r="I84" i="9"/>
  <c r="J84" i="9" s="1"/>
  <c r="O84" i="9"/>
  <c r="P84" i="9"/>
  <c r="Q84" i="9"/>
  <c r="S84" i="9"/>
  <c r="H85" i="9"/>
  <c r="I85" i="9"/>
  <c r="J85" i="9"/>
  <c r="O85" i="9"/>
  <c r="P85" i="9" s="1"/>
  <c r="Q85" i="9"/>
  <c r="S85" i="9"/>
  <c r="H86" i="9"/>
  <c r="O86" i="9"/>
  <c r="Q86" i="9"/>
  <c r="P86" i="9"/>
  <c r="S86" i="9"/>
  <c r="H87" i="9"/>
  <c r="I87" i="9"/>
  <c r="J87" i="9"/>
  <c r="O87" i="9"/>
  <c r="Q87" i="9" s="1"/>
  <c r="P87" i="9"/>
  <c r="S87" i="9"/>
  <c r="H88" i="9"/>
  <c r="I88" i="9" s="1"/>
  <c r="J88" i="9" s="1"/>
  <c r="O88" i="9"/>
  <c r="S88" i="9"/>
  <c r="H89" i="9"/>
  <c r="I89" i="9" s="1"/>
  <c r="J89" i="9" s="1"/>
  <c r="O89" i="9"/>
  <c r="Q89" i="9" s="1"/>
  <c r="P89" i="9"/>
  <c r="S89" i="9"/>
  <c r="H90" i="9"/>
  <c r="I90" i="9"/>
  <c r="J90" i="9" s="1"/>
  <c r="O90" i="9"/>
  <c r="Q90" i="9"/>
  <c r="P90" i="9"/>
  <c r="S90" i="9"/>
  <c r="H91" i="9"/>
  <c r="I91" i="9"/>
  <c r="J91" i="9"/>
  <c r="O91" i="9"/>
  <c r="Q91" i="9" s="1"/>
  <c r="P91" i="9"/>
  <c r="S91" i="9"/>
  <c r="H92" i="9"/>
  <c r="I92" i="9" s="1"/>
  <c r="J92" i="9" s="1"/>
  <c r="O92" i="9"/>
  <c r="S92" i="9"/>
  <c r="E93" i="9"/>
  <c r="F93" i="9"/>
  <c r="G93" i="9"/>
  <c r="Q93" i="9"/>
  <c r="H94" i="9"/>
  <c r="O94" i="9"/>
  <c r="Q94" i="9" s="1"/>
  <c r="P94" i="9"/>
  <c r="S94" i="9"/>
  <c r="H95" i="9"/>
  <c r="I95" i="9" s="1"/>
  <c r="O95" i="9"/>
  <c r="P95" i="9"/>
  <c r="S95" i="9"/>
  <c r="H96" i="9"/>
  <c r="I96" i="9"/>
  <c r="O96" i="9"/>
  <c r="S96" i="9"/>
  <c r="H97" i="9"/>
  <c r="I97" i="9" s="1"/>
  <c r="J97" i="9" s="1"/>
  <c r="O97" i="9"/>
  <c r="Q97" i="9" s="1"/>
  <c r="P97" i="9"/>
  <c r="S97" i="9"/>
  <c r="H98" i="9"/>
  <c r="I98" i="9"/>
  <c r="J98" i="9" s="1"/>
  <c r="O98" i="9"/>
  <c r="S98" i="9"/>
  <c r="H99" i="9"/>
  <c r="I99" i="9" s="1"/>
  <c r="J99" i="9" s="1"/>
  <c r="O99" i="9"/>
  <c r="P99" i="9" s="1"/>
  <c r="Q99" i="9"/>
  <c r="S99" i="9"/>
  <c r="H100" i="9"/>
  <c r="I100" i="9"/>
  <c r="J100" i="9" s="1"/>
  <c r="O100" i="9"/>
  <c r="P100" i="9"/>
  <c r="Q100" i="9"/>
  <c r="S100" i="9"/>
  <c r="H101" i="9"/>
  <c r="I101" i="9"/>
  <c r="J101" i="9"/>
  <c r="O101" i="9"/>
  <c r="P101" i="9" s="1"/>
  <c r="Q101" i="9"/>
  <c r="S101" i="9"/>
  <c r="H102" i="9"/>
  <c r="I102" i="9" s="1"/>
  <c r="J102" i="9" s="1"/>
  <c r="O102" i="9"/>
  <c r="S102" i="9"/>
  <c r="H103" i="9"/>
  <c r="O103" i="9"/>
  <c r="P103" i="9" s="1"/>
  <c r="Q103" i="9"/>
  <c r="S103" i="9"/>
  <c r="E104" i="9"/>
  <c r="F104" i="9"/>
  <c r="G104" i="9"/>
  <c r="Q104" i="9"/>
  <c r="H105" i="9"/>
  <c r="I105" i="9"/>
  <c r="O105" i="9"/>
  <c r="P105" i="9" s="1"/>
  <c r="Q105" i="9"/>
  <c r="S105" i="9"/>
  <c r="H106" i="9"/>
  <c r="I106" i="9" s="1"/>
  <c r="J106" i="9" s="1"/>
  <c r="O106" i="9"/>
  <c r="S106" i="9"/>
  <c r="H107" i="9"/>
  <c r="O107" i="9"/>
  <c r="P107" i="9" s="1"/>
  <c r="Q107" i="9"/>
  <c r="S107" i="9"/>
  <c r="H108" i="9"/>
  <c r="O108" i="9"/>
  <c r="S108" i="9"/>
  <c r="H109" i="9"/>
  <c r="I109" i="9"/>
  <c r="J109" i="9"/>
  <c r="O109" i="9"/>
  <c r="Q109" i="9"/>
  <c r="P109" i="9"/>
  <c r="S109" i="9"/>
  <c r="H110" i="9"/>
  <c r="I110" i="9"/>
  <c r="J110" i="9"/>
  <c r="O110" i="9"/>
  <c r="S110" i="9"/>
  <c r="H111" i="9"/>
  <c r="I111" i="9" s="1"/>
  <c r="J111" i="9" s="1"/>
  <c r="O111" i="9"/>
  <c r="Q111" i="9" s="1"/>
  <c r="P111" i="9"/>
  <c r="S111" i="9"/>
  <c r="H112" i="9"/>
  <c r="I112" i="9"/>
  <c r="J112" i="9" s="1"/>
  <c r="O112" i="9"/>
  <c r="S112" i="9"/>
  <c r="H113" i="9"/>
  <c r="I113" i="9" s="1"/>
  <c r="J113" i="9" s="1"/>
  <c r="O113" i="9"/>
  <c r="P113" i="9" s="1"/>
  <c r="Q113" i="9"/>
  <c r="S113" i="9"/>
  <c r="H114" i="9"/>
  <c r="I114" i="9" s="1"/>
  <c r="J114" i="9" s="1"/>
  <c r="O114" i="9"/>
  <c r="P114" i="9"/>
  <c r="Q114" i="9"/>
  <c r="S114" i="9"/>
  <c r="H115" i="9"/>
  <c r="I115" i="9"/>
  <c r="J115" i="9"/>
  <c r="O115" i="9"/>
  <c r="P115" i="9"/>
  <c r="Q115" i="9"/>
  <c r="S115" i="9"/>
  <c r="H116" i="9"/>
  <c r="I116" i="9"/>
  <c r="J116" i="9"/>
  <c r="O116" i="9"/>
  <c r="Q116" i="9" s="1"/>
  <c r="S116" i="9"/>
  <c r="H117" i="9"/>
  <c r="I117" i="9"/>
  <c r="J117" i="9"/>
  <c r="O117" i="9"/>
  <c r="Q117" i="9"/>
  <c r="P117" i="9"/>
  <c r="S117" i="9"/>
  <c r="E118" i="9"/>
  <c r="F118" i="9"/>
  <c r="G118" i="9"/>
  <c r="Q118" i="9"/>
  <c r="H119" i="9"/>
  <c r="I119" i="9"/>
  <c r="O119" i="9"/>
  <c r="Q119" i="9" s="1"/>
  <c r="P119" i="9"/>
  <c r="S119" i="9"/>
  <c r="H120" i="9"/>
  <c r="I120" i="9" s="1"/>
  <c r="O120" i="9"/>
  <c r="S120" i="9"/>
  <c r="H121" i="9"/>
  <c r="I121" i="9" s="1"/>
  <c r="J121" i="9" s="1"/>
  <c r="O121" i="9"/>
  <c r="Q121" i="9" s="1"/>
  <c r="P121" i="9"/>
  <c r="S121" i="9"/>
  <c r="H122" i="9"/>
  <c r="I122" i="9"/>
  <c r="J122" i="9" s="1"/>
  <c r="O122" i="9"/>
  <c r="S122" i="9"/>
  <c r="H123" i="9"/>
  <c r="O123" i="9"/>
  <c r="P123" i="9"/>
  <c r="Q123" i="9"/>
  <c r="S123" i="9"/>
  <c r="Q124" i="9"/>
  <c r="Q125" i="9"/>
  <c r="Q126" i="9"/>
  <c r="E127" i="9"/>
  <c r="F127" i="9"/>
  <c r="G127" i="9"/>
  <c r="Q127" i="9"/>
  <c r="H128" i="9"/>
  <c r="O128" i="9"/>
  <c r="Q128" i="9" s="1"/>
  <c r="P128" i="9"/>
  <c r="S128" i="9"/>
  <c r="E129" i="9"/>
  <c r="F129" i="9"/>
  <c r="G129" i="9"/>
  <c r="Q129" i="9"/>
  <c r="H130" i="9"/>
  <c r="I130" i="9" s="1"/>
  <c r="O130" i="9"/>
  <c r="S130" i="9"/>
  <c r="H131" i="9"/>
  <c r="I131" i="9" s="1"/>
  <c r="J131" i="9" s="1"/>
  <c r="O131" i="9"/>
  <c r="P131" i="9" s="1"/>
  <c r="S131" i="9"/>
  <c r="E132" i="9"/>
  <c r="E125" i="9" s="1"/>
  <c r="F132" i="9"/>
  <c r="G132" i="9"/>
  <c r="Q132" i="9"/>
  <c r="H133" i="9"/>
  <c r="I133" i="9" s="1"/>
  <c r="I132" i="9" s="1"/>
  <c r="J132" i="9" s="1"/>
  <c r="O133" i="9"/>
  <c r="P133" i="9"/>
  <c r="Q133" i="9"/>
  <c r="S133" i="9"/>
  <c r="H134" i="9"/>
  <c r="I134" i="9"/>
  <c r="J134" i="9"/>
  <c r="O134" i="9"/>
  <c r="S134" i="9"/>
  <c r="E135" i="9"/>
  <c r="F135" i="9"/>
  <c r="G135" i="9"/>
  <c r="Q135" i="9"/>
  <c r="H136" i="9"/>
  <c r="O136" i="9"/>
  <c r="P136" i="9" s="1"/>
  <c r="Q136" i="9"/>
  <c r="S136" i="9"/>
  <c r="E137" i="9"/>
  <c r="F137" i="9"/>
  <c r="G137" i="9"/>
  <c r="Q137" i="9"/>
  <c r="H138" i="9"/>
  <c r="H137" i="9" s="1"/>
  <c r="O138" i="9"/>
  <c r="Q138" i="9" s="1"/>
  <c r="P138" i="9"/>
  <c r="S138" i="9"/>
  <c r="I16" i="8"/>
  <c r="J16" i="8"/>
  <c r="I26" i="8"/>
  <c r="J26" i="8" s="1"/>
  <c r="I27" i="8"/>
  <c r="O25" i="8"/>
  <c r="O26" i="8"/>
  <c r="O28" i="8"/>
  <c r="O31" i="8"/>
  <c r="O33" i="8"/>
  <c r="I34" i="8"/>
  <c r="J34" i="8" s="1"/>
  <c r="I35" i="8"/>
  <c r="J35" i="8"/>
  <c r="I38" i="8"/>
  <c r="I39" i="8"/>
  <c r="I42" i="8"/>
  <c r="J42" i="8"/>
  <c r="I44" i="8"/>
  <c r="J44" i="8" s="1"/>
  <c r="O49" i="8"/>
  <c r="O50" i="8"/>
  <c r="I52" i="8"/>
  <c r="J52" i="8" s="1"/>
  <c r="O52" i="8"/>
  <c r="O54" i="8"/>
  <c r="I56" i="8"/>
  <c r="O56" i="8"/>
  <c r="I57" i="8"/>
  <c r="J57" i="8"/>
  <c r="O58" i="8"/>
  <c r="I60" i="8"/>
  <c r="O60" i="8"/>
  <c r="I61" i="8"/>
  <c r="J61" i="8" s="1"/>
  <c r="O61" i="8"/>
  <c r="O63" i="8"/>
  <c r="I64" i="8"/>
  <c r="J64" i="8" s="1"/>
  <c r="O64" i="8"/>
  <c r="I68" i="8"/>
  <c r="J68" i="8"/>
  <c r="O68" i="8"/>
  <c r="O69" i="8"/>
  <c r="I73" i="8"/>
  <c r="J73" i="8"/>
  <c r="I74" i="8"/>
  <c r="I77" i="8"/>
  <c r="I78" i="8"/>
  <c r="J78" i="8"/>
  <c r="O80" i="8"/>
  <c r="I81" i="8"/>
  <c r="O81" i="8"/>
  <c r="I89" i="8"/>
  <c r="J89" i="8" s="1"/>
  <c r="O89" i="8"/>
  <c r="I90" i="8"/>
  <c r="I91" i="8"/>
  <c r="J91" i="8" s="1"/>
  <c r="I92" i="8"/>
  <c r="J92" i="8"/>
  <c r="O92" i="8"/>
  <c r="I93" i="8"/>
  <c r="O93" i="8"/>
  <c r="I94" i="8"/>
  <c r="J94" i="8"/>
  <c r="I97" i="8"/>
  <c r="J97" i="8" s="1"/>
  <c r="I100" i="8"/>
  <c r="I102" i="8"/>
  <c r="I104" i="8"/>
  <c r="J104" i="8" s="1"/>
  <c r="I105" i="8"/>
  <c r="J105" i="8"/>
  <c r="I106" i="8"/>
  <c r="I107" i="8"/>
  <c r="J107" i="8"/>
  <c r="I108" i="8"/>
  <c r="J108" i="8"/>
  <c r="O110" i="8"/>
  <c r="O121" i="8"/>
  <c r="O124" i="8"/>
  <c r="O129" i="8"/>
  <c r="H17" i="9"/>
  <c r="H47" i="9"/>
  <c r="I67" i="9"/>
  <c r="J67" i="9"/>
  <c r="I115" i="8"/>
  <c r="J115" i="8"/>
  <c r="I114" i="8"/>
  <c r="J114" i="8"/>
  <c r="I113" i="8"/>
  <c r="J113" i="8"/>
  <c r="I112" i="8"/>
  <c r="J112" i="8"/>
  <c r="I111" i="8"/>
  <c r="J111" i="8"/>
  <c r="I58" i="9"/>
  <c r="J58" i="9"/>
  <c r="I108" i="9"/>
  <c r="J108" i="9" s="1"/>
  <c r="I94" i="9"/>
  <c r="J94" i="9" s="1"/>
  <c r="I31" i="9"/>
  <c r="J31" i="9"/>
  <c r="I20" i="9"/>
  <c r="H14" i="9"/>
  <c r="J120" i="9"/>
  <c r="I122" i="8"/>
  <c r="J122" i="8"/>
  <c r="I50" i="8"/>
  <c r="J50" i="8"/>
  <c r="B32" i="10"/>
  <c r="B91" i="10"/>
  <c r="H132" i="9"/>
  <c r="H57" i="9"/>
  <c r="I22" i="9"/>
  <c r="I21" i="9"/>
  <c r="J21" i="9" s="1"/>
  <c r="J22" i="9"/>
  <c r="O122" i="8"/>
  <c r="B104" i="10"/>
  <c r="I110" i="8"/>
  <c r="J110" i="8"/>
  <c r="I103" i="8"/>
  <c r="J103" i="8" s="1"/>
  <c r="I17" i="9"/>
  <c r="J17" i="9"/>
  <c r="J18" i="9"/>
  <c r="I101" i="8"/>
  <c r="J101" i="8"/>
  <c r="I79" i="8"/>
  <c r="J79" i="8"/>
  <c r="I70" i="8"/>
  <c r="J70" i="8"/>
  <c r="I66" i="8"/>
  <c r="J66" i="8"/>
  <c r="I40" i="8"/>
  <c r="J40" i="8"/>
  <c r="J43" i="9"/>
  <c r="J25" i="9"/>
  <c r="J79" i="9"/>
  <c r="J55" i="9"/>
  <c r="B69" i="10"/>
  <c r="I116" i="8"/>
  <c r="J116" i="8" s="1"/>
  <c r="I124" i="8"/>
  <c r="J124" i="8" s="1"/>
  <c r="I86" i="8"/>
  <c r="J86" i="8"/>
  <c r="B89" i="10"/>
  <c r="B100" i="10"/>
  <c r="O65" i="8"/>
  <c r="O73" i="8"/>
  <c r="O100" i="8"/>
  <c r="O125" i="8"/>
  <c r="O107" i="8"/>
  <c r="O105" i="8"/>
  <c r="O94" i="8"/>
  <c r="O90" i="8"/>
  <c r="O86" i="8"/>
  <c r="O84" i="8"/>
  <c r="O83" i="8"/>
  <c r="O53" i="8"/>
  <c r="O35" i="8"/>
  <c r="O66" i="8"/>
  <c r="I87" i="8"/>
  <c r="J87" i="8"/>
  <c r="O79" i="8"/>
  <c r="O77" i="8"/>
  <c r="I71" i="8"/>
  <c r="J71" i="8"/>
  <c r="O108" i="8"/>
  <c r="I83" i="8"/>
  <c r="J83" i="8"/>
  <c r="I43" i="8"/>
  <c r="J43" i="8" s="1"/>
  <c r="I121" i="8"/>
  <c r="J121" i="8"/>
  <c r="I84" i="8"/>
  <c r="J84" i="8" s="1"/>
  <c r="I41" i="8"/>
  <c r="J41" i="8"/>
  <c r="B42" i="10"/>
  <c r="O102" i="8"/>
  <c r="O106" i="8"/>
  <c r="O104" i="8"/>
  <c r="O76" i="8"/>
  <c r="O47" i="8"/>
  <c r="O111" i="8"/>
  <c r="O113" i="8"/>
  <c r="O115" i="8"/>
  <c r="O116" i="8"/>
  <c r="I23" i="8"/>
  <c r="I22" i="8"/>
  <c r="J22" i="8"/>
  <c r="O101" i="8"/>
  <c r="O99" i="8"/>
  <c r="O97" i="8"/>
  <c r="O67" i="8"/>
  <c r="O57" i="8"/>
  <c r="O40" i="8"/>
  <c r="I119" i="8"/>
  <c r="J119" i="8"/>
  <c r="I53" i="8"/>
  <c r="J53" i="8"/>
  <c r="I46" i="8"/>
  <c r="J46" i="8"/>
  <c r="B111" i="10"/>
  <c r="B94" i="10"/>
  <c r="B78" i="10"/>
  <c r="I76" i="8"/>
  <c r="J76" i="8" s="1"/>
  <c r="I31" i="8"/>
  <c r="J31" i="8"/>
  <c r="B16" i="10"/>
  <c r="B25" i="10"/>
  <c r="B73" i="10"/>
  <c r="I99" i="8"/>
  <c r="I25" i="8"/>
  <c r="J25" i="8" s="1"/>
  <c r="I19" i="8"/>
  <c r="J19" i="8"/>
  <c r="B49" i="10"/>
  <c r="B123" i="10"/>
  <c r="B88" i="10"/>
  <c r="B65" i="10"/>
  <c r="B47" i="10"/>
  <c r="I63" i="8"/>
  <c r="J63" i="8" s="1"/>
  <c r="B80" i="10"/>
  <c r="O82" i="8"/>
  <c r="B92" i="10"/>
  <c r="B38" i="10"/>
  <c r="O16" i="8"/>
  <c r="O112" i="8"/>
  <c r="B56" i="10"/>
  <c r="O96" i="8"/>
  <c r="O72" i="8"/>
  <c r="O36" i="8"/>
  <c r="B82" i="10"/>
  <c r="B71" i="10"/>
  <c r="B15" i="10"/>
  <c r="J99" i="8"/>
  <c r="B58" i="10"/>
  <c r="J130" i="9"/>
  <c r="J105" i="9"/>
  <c r="J80" i="9"/>
  <c r="J52" i="9"/>
  <c r="J119" i="9"/>
  <c r="J26" i="9"/>
  <c r="J96" i="9"/>
  <c r="J33" i="9"/>
  <c r="J41" i="9"/>
  <c r="I14" i="9"/>
  <c r="J15" i="9"/>
  <c r="I138" i="9"/>
  <c r="I137" i="9" s="1"/>
  <c r="J137" i="9" s="1"/>
  <c r="J138" i="9"/>
  <c r="O48" i="8"/>
  <c r="O46" i="8"/>
  <c r="O43" i="8"/>
  <c r="O42" i="8"/>
  <c r="O38" i="8"/>
  <c r="B59" i="10"/>
  <c r="O95" i="8"/>
  <c r="O91" i="8"/>
  <c r="O87" i="8"/>
  <c r="O85" i="8"/>
  <c r="O32" i="8"/>
  <c r="O78" i="8"/>
  <c r="B68" i="10"/>
  <c r="O127" i="8"/>
  <c r="O119" i="8"/>
  <c r="O59" i="8"/>
  <c r="J56" i="8"/>
  <c r="O41" i="8"/>
  <c r="J39" i="8"/>
  <c r="O34" i="8"/>
  <c r="O29" i="8"/>
  <c r="O27" i="8"/>
  <c r="O21" i="8"/>
  <c r="O19" i="8"/>
  <c r="O17" i="8"/>
  <c r="O71" i="8"/>
  <c r="O70" i="8"/>
  <c r="O23" i="8"/>
  <c r="J106" i="8"/>
  <c r="O103" i="8"/>
  <c r="O39" i="8"/>
  <c r="O114" i="8"/>
  <c r="J21" i="8"/>
  <c r="B75" i="10"/>
  <c r="B60" i="10"/>
  <c r="B57" i="10"/>
  <c r="B51" i="10"/>
  <c r="B18" i="10"/>
  <c r="B114" i="10"/>
  <c r="B52" i="10"/>
  <c r="B70" i="10"/>
  <c r="I129" i="8"/>
  <c r="J129" i="8"/>
  <c r="I127" i="8"/>
  <c r="I126" i="8" s="1"/>
  <c r="J126" i="8" s="1"/>
  <c r="J81" i="8"/>
  <c r="J60" i="8"/>
  <c r="I120" i="8"/>
  <c r="J120" i="8"/>
  <c r="B46" i="10"/>
  <c r="J47" i="8"/>
  <c r="B28" i="10"/>
  <c r="I49" i="8"/>
  <c r="J49" i="8" s="1"/>
  <c r="J100" i="8"/>
  <c r="J93" i="8"/>
  <c r="B66" i="10"/>
  <c r="B76" i="10"/>
  <c r="J74" i="8"/>
  <c r="O44" i="8"/>
  <c r="O74" i="8"/>
  <c r="B54" i="10"/>
  <c r="J27" i="8"/>
  <c r="J90" i="8"/>
  <c r="J77" i="8"/>
  <c r="B43" i="10"/>
  <c r="B101" i="10"/>
  <c r="J33" i="8"/>
  <c r="B79" i="10"/>
  <c r="B41" i="10"/>
  <c r="B113" i="10"/>
  <c r="B86" i="10"/>
  <c r="B39" i="10"/>
  <c r="B21" i="10"/>
  <c r="B122" i="10"/>
  <c r="B121" i="10"/>
  <c r="B105" i="10"/>
  <c r="B84" i="10"/>
  <c r="B45" i="10"/>
  <c r="B24" i="10"/>
  <c r="B130" i="10"/>
  <c r="B107" i="10"/>
  <c r="B102" i="10"/>
  <c r="B98" i="10"/>
  <c r="B33" i="10"/>
  <c r="B106" i="10"/>
  <c r="B125" i="10"/>
  <c r="B115" i="10"/>
  <c r="B112" i="10"/>
  <c r="B99" i="10"/>
  <c r="B90" i="10"/>
  <c r="B53" i="10"/>
  <c r="B26" i="10"/>
  <c r="B109" i="10"/>
  <c r="B83" i="10"/>
  <c r="B67" i="10"/>
  <c r="B64" i="10"/>
  <c r="B35" i="10"/>
  <c r="B31" i="10"/>
  <c r="B27" i="10"/>
  <c r="B17" i="10"/>
  <c r="J14" i="9"/>
  <c r="B128" i="10"/>
  <c r="B126" i="10"/>
  <c r="B95" i="10"/>
  <c r="B63" i="10"/>
  <c r="B127" i="10"/>
  <c r="B22" i="10"/>
  <c r="B129" i="10"/>
  <c r="B124" i="10"/>
  <c r="B23" i="10"/>
  <c r="I128" i="8"/>
  <c r="J128" i="8"/>
  <c r="I18" i="8"/>
  <c r="J18" i="8" s="1"/>
  <c r="J23" i="8"/>
  <c r="I109" i="8"/>
  <c r="J109" i="8"/>
  <c r="I118" i="8"/>
  <c r="J118" i="8"/>
  <c r="B34" i="10"/>
  <c r="I59" i="8"/>
  <c r="J59" i="8"/>
  <c r="I48" i="8"/>
  <c r="B103" i="10"/>
  <c r="I123" i="9"/>
  <c r="H118" i="9"/>
  <c r="P112" i="9"/>
  <c r="Q112" i="9"/>
  <c r="I107" i="9"/>
  <c r="I103" i="9"/>
  <c r="J103" i="9" s="1"/>
  <c r="H93" i="9"/>
  <c r="J95" i="9"/>
  <c r="I86" i="9"/>
  <c r="I78" i="9" s="1"/>
  <c r="J78" i="9" s="1"/>
  <c r="H78" i="9"/>
  <c r="I65" i="9"/>
  <c r="H64" i="9"/>
  <c r="J59" i="9"/>
  <c r="H53" i="9"/>
  <c r="I47" i="9"/>
  <c r="J47" i="9" s="1"/>
  <c r="P31" i="9"/>
  <c r="Q31" i="9"/>
  <c r="B40" i="10"/>
  <c r="B81" i="10"/>
  <c r="B120" i="10"/>
  <c r="B48" i="10"/>
  <c r="B77" i="10"/>
  <c r="P134" i="9"/>
  <c r="Q134" i="9"/>
  <c r="P130" i="9"/>
  <c r="Q130" i="9"/>
  <c r="I54" i="8"/>
  <c r="J65" i="8"/>
  <c r="J29" i="8"/>
  <c r="B110" i="10"/>
  <c r="B72" i="10"/>
  <c r="B50" i="10"/>
  <c r="B62" i="10"/>
  <c r="B20" i="10"/>
  <c r="I125" i="8"/>
  <c r="J125" i="8"/>
  <c r="J102" i="8"/>
  <c r="I82" i="8"/>
  <c r="J82" i="8" s="1"/>
  <c r="I72" i="8"/>
  <c r="J72" i="8"/>
  <c r="J38" i="8"/>
  <c r="I32" i="8"/>
  <c r="I28" i="8"/>
  <c r="J28" i="8" s="1"/>
  <c r="I17" i="8"/>
  <c r="B55" i="10"/>
  <c r="B96" i="10"/>
  <c r="B93" i="10"/>
  <c r="I96" i="8"/>
  <c r="J96" i="8"/>
  <c r="P116" i="9"/>
  <c r="P98" i="9"/>
  <c r="Q98" i="9"/>
  <c r="Q40" i="9"/>
  <c r="P40" i="9"/>
  <c r="I24" i="9"/>
  <c r="H23" i="9"/>
  <c r="I95" i="8"/>
  <c r="H135" i="9"/>
  <c r="I136" i="9"/>
  <c r="P122" i="9"/>
  <c r="Q122" i="9"/>
  <c r="P106" i="9"/>
  <c r="Q106" i="9"/>
  <c r="P102" i="9"/>
  <c r="Q102" i="9"/>
  <c r="P42" i="9"/>
  <c r="Q42" i="9"/>
  <c r="P25" i="9"/>
  <c r="Q25" i="9"/>
  <c r="I80" i="8"/>
  <c r="J80" i="8" s="1"/>
  <c r="I85" i="8"/>
  <c r="J85" i="8"/>
  <c r="I58" i="8"/>
  <c r="I36" i="8"/>
  <c r="J36" i="8" s="1"/>
  <c r="P108" i="9"/>
  <c r="Q108" i="9"/>
  <c r="Q30" i="9"/>
  <c r="P30" i="9"/>
  <c r="P68" i="9"/>
  <c r="Q68" i="9"/>
  <c r="P55" i="9"/>
  <c r="Q55" i="9"/>
  <c r="P34" i="9"/>
  <c r="Q34" i="9"/>
  <c r="G11" i="9"/>
  <c r="G12" i="9"/>
  <c r="Q95" i="9"/>
  <c r="P63" i="9"/>
  <c r="Q63" i="9"/>
  <c r="P58" i="9"/>
  <c r="Q58" i="9"/>
  <c r="P52" i="9"/>
  <c r="Q52" i="9"/>
  <c r="F11" i="9"/>
  <c r="I67" i="8"/>
  <c r="J67" i="8"/>
  <c r="P45" i="9"/>
  <c r="Q45" i="9"/>
  <c r="P39" i="9"/>
  <c r="Q39" i="9"/>
  <c r="P28" i="9"/>
  <c r="Q28" i="9"/>
  <c r="I88" i="8"/>
  <c r="J88" i="8" s="1"/>
  <c r="J95" i="8"/>
  <c r="J24" i="9"/>
  <c r="I23" i="9"/>
  <c r="B108" i="10"/>
  <c r="I123" i="8"/>
  <c r="J123" i="8" s="1"/>
  <c r="J48" i="8"/>
  <c r="B29" i="10"/>
  <c r="B44" i="10"/>
  <c r="B119" i="10"/>
  <c r="B61" i="10"/>
  <c r="J58" i="8"/>
  <c r="J32" i="8"/>
  <c r="J54" i="8"/>
  <c r="I51" i="8"/>
  <c r="J51" i="8"/>
  <c r="B74" i="10"/>
  <c r="B87" i="10"/>
  <c r="B36" i="10"/>
  <c r="B97" i="10"/>
  <c r="J136" i="9"/>
  <c r="I135" i="9"/>
  <c r="J17" i="8"/>
  <c r="I15" i="8"/>
  <c r="B19" i="10"/>
  <c r="J65" i="9"/>
  <c r="J107" i="9"/>
  <c r="J123" i="9"/>
  <c r="I118" i="9"/>
  <c r="J118" i="9" s="1"/>
  <c r="J135" i="9"/>
  <c r="B117" i="10"/>
  <c r="J23" i="9"/>
  <c r="J54" i="9" l="1"/>
  <c r="I53" i="9"/>
  <c r="J53" i="9" s="1"/>
  <c r="F10" i="9"/>
  <c r="P96" i="9"/>
  <c r="Q96" i="9"/>
  <c r="H104" i="9"/>
  <c r="I29" i="9"/>
  <c r="J29" i="9" s="1"/>
  <c r="J60" i="9"/>
  <c r="J133" i="9"/>
  <c r="H38" i="9"/>
  <c r="P120" i="9"/>
  <c r="Q120" i="9"/>
  <c r="Q82" i="9"/>
  <c r="P82" i="9"/>
  <c r="P75" i="9"/>
  <c r="Q75" i="9"/>
  <c r="Q56" i="9"/>
  <c r="P56" i="9"/>
  <c r="P51" i="9"/>
  <c r="Q51" i="9"/>
  <c r="P33" i="9"/>
  <c r="Q33" i="9"/>
  <c r="P92" i="9"/>
  <c r="Q92" i="9"/>
  <c r="P71" i="9"/>
  <c r="Q71" i="9"/>
  <c r="J15" i="8"/>
  <c r="I117" i="8"/>
  <c r="J117" i="8" s="1"/>
  <c r="I93" i="9"/>
  <c r="J93" i="9" s="1"/>
  <c r="I55" i="8"/>
  <c r="J55" i="8" s="1"/>
  <c r="J86" i="9"/>
  <c r="I62" i="8"/>
  <c r="J62" i="8" s="1"/>
  <c r="I24" i="8"/>
  <c r="E12" i="9"/>
  <c r="E10" i="9" s="1"/>
  <c r="P46" i="9"/>
  <c r="I98" i="8"/>
  <c r="J98" i="8" s="1"/>
  <c r="Q49" i="9"/>
  <c r="I38" i="9"/>
  <c r="J38" i="9" s="1"/>
  <c r="J68" i="9"/>
  <c r="G125" i="9"/>
  <c r="G10" i="9" s="1"/>
  <c r="Q131" i="9"/>
  <c r="F125" i="9"/>
  <c r="P110" i="9"/>
  <c r="Q110" i="9"/>
  <c r="P44" i="9"/>
  <c r="Q44" i="9"/>
  <c r="H29" i="9"/>
  <c r="H12" i="9" s="1"/>
  <c r="Q22" i="9"/>
  <c r="P22" i="9"/>
  <c r="I75" i="8"/>
  <c r="J75" i="8" s="1"/>
  <c r="I104" i="9"/>
  <c r="J104" i="9" s="1"/>
  <c r="I30" i="8"/>
  <c r="J30" i="8" s="1"/>
  <c r="I45" i="8"/>
  <c r="J45" i="8" s="1"/>
  <c r="I37" i="8"/>
  <c r="J37" i="8" s="1"/>
  <c r="J127" i="8"/>
  <c r="I129" i="9"/>
  <c r="J129" i="9" s="1"/>
  <c r="H129" i="9"/>
  <c r="I19" i="9"/>
  <c r="J20" i="9"/>
  <c r="I128" i="9"/>
  <c r="H127" i="9"/>
  <c r="H125" i="9" s="1"/>
  <c r="P88" i="9"/>
  <c r="Q88" i="9"/>
  <c r="P79" i="9"/>
  <c r="Q79" i="9"/>
  <c r="Q35" i="9"/>
  <c r="P35" i="9"/>
  <c r="Q62" i="9"/>
  <c r="Q59" i="9"/>
  <c r="Q54" i="9"/>
  <c r="P50" i="9"/>
  <c r="Q48" i="9"/>
  <c r="Q43" i="9"/>
  <c r="Q24" i="9"/>
  <c r="P16" i="9"/>
  <c r="I127" i="9" l="1"/>
  <c r="J128" i="9"/>
  <c r="J24" i="8"/>
  <c r="I13" i="8"/>
  <c r="J13" i="8" s="1"/>
  <c r="H10" i="9"/>
  <c r="I12" i="9"/>
  <c r="J19" i="9"/>
  <c r="I14" i="8"/>
  <c r="H11" i="9"/>
  <c r="J12" i="9" l="1"/>
  <c r="J14" i="8"/>
  <c r="I12" i="8"/>
  <c r="J12" i="8" s="1"/>
  <c r="I125" i="9"/>
  <c r="J125" i="9" s="1"/>
  <c r="J127" i="9"/>
  <c r="I11" i="9"/>
  <c r="J11" i="9" s="1"/>
  <c r="I10" i="9" l="1"/>
  <c r="J10" i="9" s="1"/>
  <c r="K224" i="14"/>
</calcChain>
</file>

<file path=xl/sharedStrings.xml><?xml version="1.0" encoding="utf-8"?>
<sst xmlns="http://schemas.openxmlformats.org/spreadsheetml/2006/main" count="4719" uniqueCount="1563">
  <si>
    <r>
      <t xml:space="preserve">AVANCE FINANCIERO Y FÍSICO DE PROYECTOS DE INFRAESTRUCTURA PRODUCTIVA DE LARGO PLAZO EN CONSTRUCCIÓN  </t>
    </r>
    <r>
      <rPr>
        <b/>
        <vertAlign val="superscript"/>
        <sz val="11"/>
        <rFont val="Arial"/>
        <family val="2"/>
      </rPr>
      <t xml:space="preserve">p_/  </t>
    </r>
  </si>
  <si>
    <t>Con base en los artículos 107, fracción I, inciso d) de la Ley Federal de Presupuesto y Responsabilidad Hacendaria y 205 de su Reglamento</t>
  </si>
  <si>
    <t>Comisión Federal de Electricidad</t>
  </si>
  <si>
    <t>(Cifras en millones de dólares con un decimal)</t>
  </si>
  <si>
    <t xml:space="preserve">No </t>
  </si>
  <si>
    <r>
      <t xml:space="preserve">Nombre del proyecto  </t>
    </r>
    <r>
      <rPr>
        <vertAlign val="superscript"/>
        <sz val="8"/>
        <color indexed="8"/>
        <rFont val="Arial"/>
        <family val="2"/>
      </rPr>
      <t>1_/</t>
    </r>
  </si>
  <si>
    <t>Estado del proyecto</t>
  </si>
  <si>
    <t>Costo Total Autorizado</t>
  </si>
  <si>
    <t>Avance Financiero</t>
  </si>
  <si>
    <t>Avance Físico</t>
  </si>
  <si>
    <t>Estimada</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</si>
  <si>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</si>
  <si>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</si>
  <si>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</si>
  <si>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</si>
  <si>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</si>
  <si>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</si>
  <si>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</si>
  <si>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</si>
  <si>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</si>
  <si>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</si>
  <si>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</si>
  <si>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</si>
  <si>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</si>
  <si>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</si>
  <si>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</si>
  <si>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</si>
  <si>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</si>
  <si>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</si>
  <si>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</si>
  <si>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SLT 706 Sistemas Norte</t>
  </si>
  <si>
    <t>Aprobados para 2003</t>
  </si>
  <si>
    <t>SLT 803 NOINE</t>
  </si>
  <si>
    <t>Aprobados en 2004</t>
  </si>
  <si>
    <t>Aprobados 2005</t>
  </si>
  <si>
    <t>Aprobados 2006</t>
  </si>
  <si>
    <t>CC Agua Prieta II (con campo solar)</t>
  </si>
  <si>
    <t>Construcción</t>
  </si>
  <si>
    <t>SE 1116 Transformación del Noreste</t>
  </si>
  <si>
    <t>SLT 1114 Transmisión y Transformación del Oriental</t>
  </si>
  <si>
    <t>SLT 1119 Transmisión y Transformación del Sureste</t>
  </si>
  <si>
    <t>Aprobados en 2007</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</si>
  <si>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</si>
  <si>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</si>
  <si>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</si>
  <si>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</si>
  <si>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</si>
  <si>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</si>
  <si>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LT 1313 Red de Transmisión Asociada al CC Baja California III</t>
  </si>
  <si>
    <t>Aprobados en 2009</t>
  </si>
  <si>
    <t>SE 1421 DISTRIBUCIÓN SUR</t>
  </si>
  <si>
    <t>SE 1420 DISTRIBUCIÓN NORTE</t>
  </si>
  <si>
    <t>RM CT Altamira Unidades 1 y 2</t>
  </si>
  <si>
    <t>Aprobados en 2010</t>
  </si>
  <si>
    <t>SE 1521 DISTRIBUCIÓN SUR</t>
  </si>
  <si>
    <t>SE 1520 DISTRIBUCION NORTE</t>
  </si>
  <si>
    <t>Aprobados en 2011</t>
  </si>
  <si>
    <t>SLT 1604 Transmisión Ayotla-Chalco</t>
  </si>
  <si>
    <t>LT Red de Transmisión Asociada a la CI Guerrero Negro IV</t>
  </si>
  <si>
    <t>SE 1621 Distribución Norte-Sur</t>
  </si>
  <si>
    <t>SE 1620 Distribución Valle de México</t>
  </si>
  <si>
    <t>Aprobados en 2012</t>
  </si>
  <si>
    <t>RM CT José López Portillo</t>
  </si>
  <si>
    <t>SLT 1721 DISTRIBUCIÓN NORTE</t>
  </si>
  <si>
    <t>LT    Red de Transmisión Asociada al CC Norte III</t>
  </si>
  <si>
    <t>CG Los Humeros III</t>
  </si>
  <si>
    <t>SLT 1722 Distribución Sur</t>
  </si>
  <si>
    <t>CH Chicoasén II</t>
  </si>
  <si>
    <t>Por Licitar sin cambio de alcance</t>
  </si>
  <si>
    <t>SE  1701 Subestación Chimalpa Dos</t>
  </si>
  <si>
    <t>Aprobados en 2013</t>
  </si>
  <si>
    <t>CC    Valle de México II</t>
  </si>
  <si>
    <t>Aprobados en 2014</t>
  </si>
  <si>
    <t>SE    1901 Subestaciones de Baja California</t>
  </si>
  <si>
    <t>Aprobados en 2015</t>
  </si>
  <si>
    <t>Autorizado</t>
  </si>
  <si>
    <t>Inversión Condicionada</t>
  </si>
  <si>
    <t>CC Baja California III</t>
  </si>
  <si>
    <t>CC Norte III (Juárez)</t>
  </si>
  <si>
    <t>CE Sureste I</t>
  </si>
  <si>
    <t>p_/ Cifras preliminares</t>
  </si>
  <si>
    <t>Fuente: Comisión Federal de Electricidad</t>
  </si>
  <si>
    <t xml:space="preserve">RM    CH TEMASCAL UNIDADES 1 A 4   </t>
  </si>
  <si>
    <t>CT TG Baja California II</t>
  </si>
  <si>
    <t>CCC Cogeneración Salamanca Fase I</t>
  </si>
  <si>
    <t>CC Centro</t>
  </si>
  <si>
    <t>CCI Guerrero Negro IV</t>
  </si>
  <si>
    <t>CG Los Azufres III (Fase I)</t>
  </si>
  <si>
    <t>RM CCC Poza Rica</t>
  </si>
  <si>
    <t>Transmisión y Transformación</t>
  </si>
  <si>
    <t>Transmisión</t>
  </si>
  <si>
    <t>Transformación</t>
  </si>
  <si>
    <t>SLT 1405 Subest y Líneas de Transmisión de las Áreas Sureste</t>
  </si>
  <si>
    <t>SLT 1702 Transmisión y Transformación Baja - Noine</t>
  </si>
  <si>
    <t>SLT 1704 Interconexión sist aislados Guerrero Negro Sta Rosalía</t>
  </si>
  <si>
    <t>Terminado Totalmente</t>
  </si>
  <si>
    <t>CCI Baja California Sur V</t>
  </si>
  <si>
    <t>RM CCC TULA PAQUETES 1 Y 2</t>
  </si>
  <si>
    <t>SLT 1902 Subestaciones y Compensación del Noroeste</t>
  </si>
  <si>
    <t>LT 1905 Transmisión Sureste - Peninsular</t>
  </si>
  <si>
    <t>SLT 1921 Reducción de Pérdidas de Energía en Distribución</t>
  </si>
  <si>
    <t>CC Valle de México II</t>
  </si>
  <si>
    <t>SE 1122 Golfo Norte</t>
  </si>
  <si>
    <t>SLT  2021 Reducción de Pérdidas de Energía en Distribución</t>
  </si>
  <si>
    <t>LT 1805 Línea de Transmisión Huasteca - Monterrey</t>
  </si>
  <si>
    <t>SLT 1802 Subestaciones y Líneas de Transmisión del Norte</t>
  </si>
  <si>
    <t>SLT  1904 Transmisión y Transformación de Occidente</t>
  </si>
  <si>
    <t>290    LT    Red de transmisión asociada a la CH Chicoasén II</t>
  </si>
  <si>
    <t>300    LT    Red de Transmisión Asociada al CC Topolobampo III</t>
  </si>
  <si>
    <t>311    RM    CCC TULA PAQUETES 1 Y 2</t>
  </si>
  <si>
    <t>APROBADO EN</t>
  </si>
  <si>
    <t>NOMBRE DEL PROYECTO</t>
  </si>
  <si>
    <t>MONTO</t>
  </si>
  <si>
    <t>ACUMULADO 2013</t>
  </si>
  <si>
    <t>104    SLT    706 Sistemas Norte</t>
  </si>
  <si>
    <t>171    CC    Agua Prieta II (con campo solar)</t>
  </si>
  <si>
    <t>188    SE    1116 Transformación del Noreste</t>
  </si>
  <si>
    <t>198    SE    1128 Centro Sur</t>
  </si>
  <si>
    <t>209    SE    1212 SUR - PENINSULAR</t>
  </si>
  <si>
    <t>213    SE    1211 NORESTE - CENTRAL</t>
  </si>
  <si>
    <t>214    SE    1210 NORTE - NOROESTE</t>
  </si>
  <si>
    <t>215    SLT    1201 Transmisión y Transformación de Baja California</t>
  </si>
  <si>
    <t>216    RM    CCC Poza Rica</t>
  </si>
  <si>
    <t>234    SLT    1302 Transformación del Noreste</t>
  </si>
  <si>
    <t>237    LT    1313 Red de Transmisión Asociada al CC Baja California III</t>
  </si>
  <si>
    <t>242    SE    1323 DISTRIBUCION SUR</t>
  </si>
  <si>
    <t>243    SE    1322 DISTRIBUCION CENTRO</t>
  </si>
  <si>
    <t>244    SE    1321 DISTRIBUCION NORESTE</t>
  </si>
  <si>
    <t>245    SE    1320 DISTRIBUCION NOROESTE</t>
  </si>
  <si>
    <t>251    SE    1421 DISTRIBUCIÓN SUR</t>
  </si>
  <si>
    <t>253    SE    1420 DISTRIBUCIÓN NORTE</t>
  </si>
  <si>
    <t>258    RM    CT Altamira Unidades 1 y 2</t>
  </si>
  <si>
    <t>259    SE    SE 1521 DISTRIBUCIÓN SUR</t>
  </si>
  <si>
    <t>261    CCC    Cogeneración Salamanca Fase I</t>
  </si>
  <si>
    <t>264    CC    Centro</t>
  </si>
  <si>
    <t>268    CCI    Guerrero Negro IV</t>
  </si>
  <si>
    <t>273    SE    1621 Distribución Norte-Sur</t>
  </si>
  <si>
    <t>274    SE    1620 Distribución Valle de México</t>
  </si>
  <si>
    <t>278    RM    CT José López Portillo</t>
  </si>
  <si>
    <t>280    SLT    1721 DISTRIBUCIÓN NORTE</t>
  </si>
  <si>
    <t>281    LT    Red de Transmisión Asociada al CC Noreste</t>
  </si>
  <si>
    <t>283    LT    Red de Transmisión Asociada al CC Norte III</t>
  </si>
  <si>
    <t>284    CG    Los Humeros III</t>
  </si>
  <si>
    <t>286    CCI    Baja California Sur V</t>
  </si>
  <si>
    <t>288    SLT    1722 Distribución Sur</t>
  </si>
  <si>
    <t>289    CH    Chicoasén II</t>
  </si>
  <si>
    <t>292    SE    1701 Subestación Chimalpa Dos</t>
  </si>
  <si>
    <t>296    CC    Empalme I</t>
  </si>
  <si>
    <t>297    LT    Red de Transmisión Asociada al CC Empalme I</t>
  </si>
  <si>
    <t>298    CC    Valle de México II</t>
  </si>
  <si>
    <t>303    LT    Red de Trans Asoc a la 2a Temp Abierta y Sureste II III IV V</t>
  </si>
  <si>
    <t>304    LT    1805 Línea de Transmisión Huasteca - Monterrey</t>
  </si>
  <si>
    <t>306    SE    1803 Subestaciones del Occidental</t>
  </si>
  <si>
    <t>307    SLT    1802 Subestaciones y Líneas de Transmisión del Norte</t>
  </si>
  <si>
    <t>308    SLT    1804 Subestaciones y Líneas Transmisión Oriental-Peninsular</t>
  </si>
  <si>
    <t>312    RM    CH TEMASCAL UNIDADES 1 A 4</t>
  </si>
  <si>
    <t>313    CC    Empalme II</t>
  </si>
  <si>
    <t>314    LT    Red de Transmisión Asociada al CC Empalme II</t>
  </si>
  <si>
    <t>316    SE    1901 Subestaciones de Baja California</t>
  </si>
  <si>
    <t>317    SLT    1902 Subestaciones y Compensación del Noroeste</t>
  </si>
  <si>
    <t>318    SE    1903 Subestaciones Norte - Noreste</t>
  </si>
  <si>
    <t>319    SLT    1904 Transmisión y Transformación de Occidente</t>
  </si>
  <si>
    <t>320    LT    1905 Transmisión Sureste - Peninsular</t>
  </si>
  <si>
    <t>322    SLT    1921 Reducción de Pérdidas de Energía en Distribución</t>
  </si>
  <si>
    <t>327    CG    Los Azufres III Fase II</t>
  </si>
  <si>
    <t>330    CH    Las Cruces</t>
  </si>
  <si>
    <t>336    SLT    2001 Subestaciones y Líneas Baja California Sur - Noroeste</t>
  </si>
  <si>
    <t>337    SLT    2002 Subestaciones y Líneas de las Áreas Norte - Occidental</t>
  </si>
  <si>
    <t>339    SLT    SLT 2021 Reducción de Pérdidas de Energía en Distribución</t>
  </si>
  <si>
    <t>36    CC    Baja California III</t>
  </si>
  <si>
    <t>38    CC    Norte III (Juárez)</t>
  </si>
  <si>
    <t>42    CC    Noroeste</t>
  </si>
  <si>
    <t>43    CC    Noreste</t>
  </si>
  <si>
    <t>45    CC    Topolobampo III</t>
  </si>
  <si>
    <t>140    SE    914 División Centro Sur</t>
  </si>
  <si>
    <t>190    SE    1120 Noroeste</t>
  </si>
  <si>
    <t>226    CCI    CI Guerrero Negro III</t>
  </si>
  <si>
    <t>230    SLT    1301 Interconexión de Baja California</t>
  </si>
  <si>
    <t>257    CCI    Santa Rosalía II</t>
  </si>
  <si>
    <t>260    SE    SE 1520 DISTRIBUCION NORTE</t>
  </si>
  <si>
    <t>266    SLT    1603 Subestación Lago</t>
  </si>
  <si>
    <t>276    CH    Nuevo Guerrero</t>
  </si>
  <si>
    <t>282    SLT    1720 Distribución Valle de México</t>
  </si>
  <si>
    <t>285    CC    Centro II</t>
  </si>
  <si>
    <t>309    SLT    1820 Divisiones de Distribución del Valle de México</t>
  </si>
  <si>
    <t>310    SLT    1821 Divisiones de Distribución</t>
  </si>
  <si>
    <t>315    CCI    Baja California Sur VI</t>
  </si>
  <si>
    <t>321    SLT    1920 Subestaciones y Líneas de Distribución</t>
  </si>
  <si>
    <t>323    CC    San Luis Potosí</t>
  </si>
  <si>
    <t>325    CC    Lerdo (Norte IV)</t>
  </si>
  <si>
    <t>326    LT    Red de Transmisión Asociada al CC Lerdo (Norte IV)</t>
  </si>
  <si>
    <t>328    LT    Red de transmisión asociada a la CG Los Azufres III Fase II</t>
  </si>
  <si>
    <t>329    CG    Cerritos Colorados Fase I</t>
  </si>
  <si>
    <t>332    CE    Sureste II y III</t>
  </si>
  <si>
    <t>334    LT    Red de Transmisión Asociada a la CI Santa Rosalía II</t>
  </si>
  <si>
    <t>338    SLT    SLT 2020 Subestaciones, Líneas y Redes de Distribución</t>
  </si>
  <si>
    <t>340    CC    Baja California II</t>
  </si>
  <si>
    <t>342    CC    Guadalajara I</t>
  </si>
  <si>
    <t>343    LT    Red de Transmisión Asociada al CC Guadalajara I</t>
  </si>
  <si>
    <t>348    SE    2101 Compensación Capacitiva Baja - Occidental</t>
  </si>
  <si>
    <t>350    SLT    SLT 2121 Reducción de Pérdidas de Energía en Distribución</t>
  </si>
  <si>
    <t>49    CE    Sureste IV y V</t>
  </si>
  <si>
    <t>AÑO</t>
  </si>
  <si>
    <t>NO.</t>
  </si>
  <si>
    <t>TIPO</t>
  </si>
  <si>
    <t>CLAVE DE IDENTIFICACION</t>
  </si>
  <si>
    <t>INVERSION FINANCIADA</t>
  </si>
  <si>
    <t>INVERSION PRESUPUESTARIA</t>
  </si>
  <si>
    <t>MONTO TOTAL DE INVERSION</t>
  </si>
  <si>
    <t>ETAPA</t>
  </si>
  <si>
    <t>CG</t>
  </si>
  <si>
    <t>Mexicali</t>
  </si>
  <si>
    <t>Baja California</t>
  </si>
  <si>
    <t>CC</t>
  </si>
  <si>
    <t>CCI</t>
  </si>
  <si>
    <t>CT</t>
  </si>
  <si>
    <t>LT</t>
  </si>
  <si>
    <t>SE</t>
  </si>
  <si>
    <t>CH</t>
  </si>
  <si>
    <t>SUV</t>
  </si>
  <si>
    <t>Hermosillo</t>
  </si>
  <si>
    <t>CCC</t>
  </si>
  <si>
    <t>Pacífico</t>
  </si>
  <si>
    <t>029 02 029</t>
  </si>
  <si>
    <t>Varias(Cierre  y otras)</t>
  </si>
  <si>
    <t>El Cajón</t>
  </si>
  <si>
    <t>030 02 030</t>
  </si>
  <si>
    <t>La Yesca</t>
  </si>
  <si>
    <t>Lineas Centro</t>
  </si>
  <si>
    <t>026 02 026</t>
  </si>
  <si>
    <t>Red de Transmisión Asociada a la CH el Cajón</t>
  </si>
  <si>
    <t>031 02 031</t>
  </si>
  <si>
    <t>Red de Transmisión Asociada a Altamira V</t>
  </si>
  <si>
    <t>032 02 032</t>
  </si>
  <si>
    <t>Red de Transmisión Asociada a la Laguna II</t>
  </si>
  <si>
    <t>033 02 033</t>
  </si>
  <si>
    <t>Red de Transmisión Asociada a el Pacífico</t>
  </si>
  <si>
    <t>034 02 034</t>
  </si>
  <si>
    <t>707 Enlace Norte-Sur</t>
  </si>
  <si>
    <t>035 02 035</t>
  </si>
  <si>
    <t>Riviera Maya</t>
  </si>
  <si>
    <t>036 02 036</t>
  </si>
  <si>
    <t>PRR</t>
  </si>
  <si>
    <t>Presa Reguladora Amata</t>
  </si>
  <si>
    <t>037 02 037</t>
  </si>
  <si>
    <t>RM</t>
  </si>
  <si>
    <t>Adolfo López Mateos</t>
  </si>
  <si>
    <t>003 02 003</t>
  </si>
  <si>
    <t>Altamira</t>
  </si>
  <si>
    <t>004 02 004</t>
  </si>
  <si>
    <t>Botello</t>
  </si>
  <si>
    <t>005 02 005</t>
  </si>
  <si>
    <t>Carbón II</t>
  </si>
  <si>
    <t>006 02 006</t>
  </si>
  <si>
    <t>Carlos Rodríguez Rivero</t>
  </si>
  <si>
    <t>007 02 007</t>
  </si>
  <si>
    <t>Dos Bocas</t>
  </si>
  <si>
    <t>008 02 008</t>
  </si>
  <si>
    <t>Emilio Portes Gil</t>
  </si>
  <si>
    <t>009 02 009</t>
  </si>
  <si>
    <t>Francisco Pérez Ríos</t>
  </si>
  <si>
    <t>010 02 010</t>
  </si>
  <si>
    <t>Gomez Palacio</t>
  </si>
  <si>
    <t>011 02 011</t>
  </si>
  <si>
    <t>Huinalá</t>
  </si>
  <si>
    <t>013 02 013</t>
  </si>
  <si>
    <t>Ixtaczoquitlán</t>
  </si>
  <si>
    <t>014 02 014</t>
  </si>
  <si>
    <t>José Aceves Pozos (Mazatlán II)</t>
  </si>
  <si>
    <t>015 02 015</t>
  </si>
  <si>
    <t>Gral. Manuel Alvarez Moreno (Manzanillo)</t>
  </si>
  <si>
    <t>018 02 018</t>
  </si>
  <si>
    <t>CT Puerto Libertad</t>
  </si>
  <si>
    <t>021 02 021</t>
  </si>
  <si>
    <t>Punta Prieta</t>
  </si>
  <si>
    <t>022 02 022</t>
  </si>
  <si>
    <t>Salamanca</t>
  </si>
  <si>
    <t>023 02 023</t>
  </si>
  <si>
    <t>Tuxpango</t>
  </si>
  <si>
    <t>024 02 024</t>
  </si>
  <si>
    <t>CT Valle de México</t>
  </si>
  <si>
    <t>025 02 025</t>
  </si>
  <si>
    <t>Norte</t>
  </si>
  <si>
    <t>027 02 027</t>
  </si>
  <si>
    <t>705 Capacitores</t>
  </si>
  <si>
    <t>040 02 040</t>
  </si>
  <si>
    <t>708 Compensación Dinámicas Oriental -Norte</t>
  </si>
  <si>
    <t>041 02 041</t>
  </si>
  <si>
    <t>SLT</t>
  </si>
  <si>
    <t>701 Occidente-Centro</t>
  </si>
  <si>
    <t>042 02 042</t>
  </si>
  <si>
    <t>702 Sureste-Peninsular</t>
  </si>
  <si>
    <t>043 02 043</t>
  </si>
  <si>
    <t>703 Noreste-Norte</t>
  </si>
  <si>
    <t>044 02 044</t>
  </si>
  <si>
    <t>704 Baja California -Noroeste</t>
  </si>
  <si>
    <t>045 02 045</t>
  </si>
  <si>
    <t>706 Sistemas Norte</t>
  </si>
  <si>
    <t>046 02 046</t>
  </si>
  <si>
    <t>709 Sistemas Sur</t>
  </si>
  <si>
    <t>047 02 047</t>
  </si>
  <si>
    <t>Conversión El Encino de TG aCC</t>
  </si>
  <si>
    <t>065 02 065</t>
  </si>
  <si>
    <t>Baja California Sur II</t>
  </si>
  <si>
    <t>066 02 066</t>
  </si>
  <si>
    <t>807 Durango I</t>
  </si>
  <si>
    <t>073 02 073</t>
  </si>
  <si>
    <t>CCC Tula</t>
  </si>
  <si>
    <t>052 02 052</t>
  </si>
  <si>
    <t>CGT Cerro Prieto (U5)</t>
  </si>
  <si>
    <t>059 02 059</t>
  </si>
  <si>
    <t>CT Carbón II Unidades 2 y 4</t>
  </si>
  <si>
    <t>056 02 056</t>
  </si>
  <si>
    <t>CT Emilio Portes Gil Unidad 4</t>
  </si>
  <si>
    <t>058 02 058</t>
  </si>
  <si>
    <t>CT Francisco Pérez Ríos Unidad 5</t>
  </si>
  <si>
    <t>053 02 053</t>
  </si>
  <si>
    <t>CT Pdte. Adolfo López Mateos Unidades 3, 4, 5 y 6</t>
  </si>
  <si>
    <t>051 02 051</t>
  </si>
  <si>
    <t>CT Pdte. Plutarco Elías Calles Unidades 1 y 2</t>
  </si>
  <si>
    <t>049 02 049</t>
  </si>
  <si>
    <t>811 Noroeste</t>
  </si>
  <si>
    <t>060 02 060</t>
  </si>
  <si>
    <t>812 Golfo Norte</t>
  </si>
  <si>
    <t>061 02 061</t>
  </si>
  <si>
    <t>813 División Bajío</t>
  </si>
  <si>
    <t>062 02 062</t>
  </si>
  <si>
    <t>801 Altiplano</t>
  </si>
  <si>
    <t>067 02 067</t>
  </si>
  <si>
    <t>802 Tamaulipas</t>
  </si>
  <si>
    <t>068 02 068</t>
  </si>
  <si>
    <t>803 NOINE</t>
  </si>
  <si>
    <t>069 02 069</t>
  </si>
  <si>
    <t>806 Bajío</t>
  </si>
  <si>
    <t>072 02 072</t>
  </si>
  <si>
    <t>CE</t>
  </si>
  <si>
    <t>La Venta II</t>
  </si>
  <si>
    <t>002 03 002</t>
  </si>
  <si>
    <t>Red de Transmisión Asociada a la CE La Venta II</t>
  </si>
  <si>
    <t>006 03 006</t>
  </si>
  <si>
    <t>911 Noreste</t>
  </si>
  <si>
    <t>008 03 008</t>
  </si>
  <si>
    <t>912 División Oriente</t>
  </si>
  <si>
    <t>009 03 009</t>
  </si>
  <si>
    <t>914 División Centro Sur</t>
  </si>
  <si>
    <t>010 03 010</t>
  </si>
  <si>
    <t>915 Occidental</t>
  </si>
  <si>
    <t>011 03 011</t>
  </si>
  <si>
    <t>901 Pacífico</t>
  </si>
  <si>
    <t>012 03 012</t>
  </si>
  <si>
    <t>902 Istmo</t>
  </si>
  <si>
    <t>013 03 013</t>
  </si>
  <si>
    <t>903 Cabo - Norte</t>
  </si>
  <si>
    <t>014 03 014</t>
  </si>
  <si>
    <t>0418TOQ0140</t>
  </si>
  <si>
    <t>0418TOQ0138</t>
  </si>
  <si>
    <t>RFO</t>
  </si>
  <si>
    <t>Red de Fibra Optica Proyecto Sur</t>
  </si>
  <si>
    <t>0318TOQ0204</t>
  </si>
  <si>
    <t>Red de Fibra Optica Proyecto Centro</t>
  </si>
  <si>
    <t>0318TOQ0205</t>
  </si>
  <si>
    <t>Red de Fibra Optica Proyecto Norte</t>
  </si>
  <si>
    <t>0318TOQ0203</t>
  </si>
  <si>
    <t>1006 Central----Sur</t>
  </si>
  <si>
    <t>0418TOQ0087</t>
  </si>
  <si>
    <t>1005 Noroeste</t>
  </si>
  <si>
    <t>0418TOQ0063</t>
  </si>
  <si>
    <t>Infiernillo</t>
  </si>
  <si>
    <t>0418TOQ0083</t>
  </si>
  <si>
    <t>CT Francisco Pérez Ríos Unidades 1 y 2</t>
  </si>
  <si>
    <t>0418TOQ0084</t>
  </si>
  <si>
    <t>CT Puerto Libertad Unidad 4</t>
  </si>
  <si>
    <t>0418TOQ0091</t>
  </si>
  <si>
    <t>CT Valle de México Unidades 5,6 y 7</t>
  </si>
  <si>
    <t>0418TOQ0085</t>
  </si>
  <si>
    <t>CCC Samalayuca II</t>
  </si>
  <si>
    <t>0418TOQ0086</t>
  </si>
  <si>
    <t>CCC El Sauz</t>
  </si>
  <si>
    <t>0418TOQ0097</t>
  </si>
  <si>
    <t>CCC Huinala II</t>
  </si>
  <si>
    <t>0418TOQ0088</t>
  </si>
  <si>
    <t>1004 Compensación Dinámica Área Central</t>
  </si>
  <si>
    <t>0418TOQ0089</t>
  </si>
  <si>
    <t>1003 Subestaciones Eléctricas de Occidente</t>
  </si>
  <si>
    <t>0418TOQ0090</t>
  </si>
  <si>
    <t>Red de Transmisión Asociada a la CC San Lorenzo</t>
  </si>
  <si>
    <t>0418TOQ0096</t>
  </si>
  <si>
    <t>1002 Compensación y Transmisión Noreste - Sureste</t>
  </si>
  <si>
    <t>0418TOQ0092</t>
  </si>
  <si>
    <t>San Lorenzo Conversión de TG a CC</t>
  </si>
  <si>
    <t>0418TOQ0060</t>
  </si>
  <si>
    <t>1001 Red de Transmisión Baja -- Nogales</t>
  </si>
  <si>
    <t>0418TOQ0062</t>
  </si>
  <si>
    <t>Red de Transmisión Asociada a la CH La Yesca</t>
  </si>
  <si>
    <t>0418TOQ0141</t>
  </si>
  <si>
    <t>Agua Prieta II (con campo solar)</t>
  </si>
  <si>
    <t>0518TOQ0047</t>
  </si>
  <si>
    <t>Red de transmisión asociada a la CC Agua Prieta II</t>
  </si>
  <si>
    <t>0518TOQ0048</t>
  </si>
  <si>
    <t>Red de Transmisión Asociada a la CE La Venta III</t>
  </si>
  <si>
    <t>0518TOQ0064</t>
  </si>
  <si>
    <t>CN Laguna Verde</t>
  </si>
  <si>
    <t>0518TOQ0043</t>
  </si>
  <si>
    <t>CT Puerto Libertad Unidades 2 y 3</t>
  </si>
  <si>
    <t>0518TOQ0039</t>
  </si>
  <si>
    <t>CT Punta Prieta Unidad 2</t>
  </si>
  <si>
    <t>0518TOQ0041</t>
  </si>
  <si>
    <t>1110 Compensación Capacitiva del Norte</t>
  </si>
  <si>
    <t>0518TOQ0054</t>
  </si>
  <si>
    <t>1116 Transformación del Noreste</t>
  </si>
  <si>
    <t>0518TOQ0060</t>
  </si>
  <si>
    <t>1117 Transformación de Guaymas</t>
  </si>
  <si>
    <t>0518TOQ0061</t>
  </si>
  <si>
    <t>1120 Noroeste</t>
  </si>
  <si>
    <t>0518TOQ0035</t>
  </si>
  <si>
    <t>1121 Baja California</t>
  </si>
  <si>
    <t>0518TOQ0034</t>
  </si>
  <si>
    <t>1122 Golfo Norte</t>
  </si>
  <si>
    <t>0518TOQ0032</t>
  </si>
  <si>
    <t>1123 Norte</t>
  </si>
  <si>
    <t>0518TOQ0031</t>
  </si>
  <si>
    <t>1124 Bajío Centro</t>
  </si>
  <si>
    <t>0518TOQ0029</t>
  </si>
  <si>
    <t>1125 Distribución</t>
  </si>
  <si>
    <t>0518TOQ0028</t>
  </si>
  <si>
    <t>1127 Sureste</t>
  </si>
  <si>
    <t>0518TOQ0033</t>
  </si>
  <si>
    <t>1128 Centro Sur</t>
  </si>
  <si>
    <t>0518TOQ0030</t>
  </si>
  <si>
    <t>1129 Compensación redes</t>
  </si>
  <si>
    <t>0518TOQ0037</t>
  </si>
  <si>
    <t>1111 Transmisión y Transformación del Central - Occidental</t>
  </si>
  <si>
    <t>0518TOQ0055</t>
  </si>
  <si>
    <t>1112 Transmisión y Transformación del Noroeste</t>
  </si>
  <si>
    <t>0518TOQ0056</t>
  </si>
  <si>
    <t>1114 Transmisión y Transformación del Oriental</t>
  </si>
  <si>
    <t>0518TOQ0058</t>
  </si>
  <si>
    <t>1118 Transmisión y Transformación del Norte</t>
  </si>
  <si>
    <t>0518TOQ0062</t>
  </si>
  <si>
    <t>1119 Transmisión y Transformación del Sureste</t>
  </si>
  <si>
    <t>0518TOQ0063</t>
  </si>
  <si>
    <t>Suministro de 970 T/h a las Centrales de Cerro Prieto</t>
  </si>
  <si>
    <t>0518TOQ0038</t>
  </si>
  <si>
    <t>1206 Conversión a 400 kV de la LT Mazatlan II - La Higuera</t>
  </si>
  <si>
    <t>0618TOQ0028</t>
  </si>
  <si>
    <t>1213 COMPENSACION DE REDES</t>
  </si>
  <si>
    <t>0618TOQ0029</t>
  </si>
  <si>
    <t>1205 Compensación Oriental - Peninsular</t>
  </si>
  <si>
    <t>0618TOQ0030</t>
  </si>
  <si>
    <t>1212 SUR - PENINSULAR</t>
  </si>
  <si>
    <t>0618TOQ0031</t>
  </si>
  <si>
    <t>1204 Conversión a 400 kV del Área Peninsular</t>
  </si>
  <si>
    <t>0618TOQ0032</t>
  </si>
  <si>
    <t>1203 Transmisión y Transformación Oriental - Sureste</t>
  </si>
  <si>
    <t>0618TOQ0033</t>
  </si>
  <si>
    <t>1202 Suministro de Energía a la Zona Manzanillo</t>
  </si>
  <si>
    <t>0618TOQ0034</t>
  </si>
  <si>
    <t>1211 NORESTE - CENTRAL</t>
  </si>
  <si>
    <t>0618TOQ0035</t>
  </si>
  <si>
    <t>1210 NORTE - NOROESTE</t>
  </si>
  <si>
    <t>0618TOQ0036</t>
  </si>
  <si>
    <t>1201 Transmisión y Transformación de Baja California</t>
  </si>
  <si>
    <t>0618TOQ0037</t>
  </si>
  <si>
    <t>CCC Poza Rica</t>
  </si>
  <si>
    <t>0618TOQ0038</t>
  </si>
  <si>
    <t>CCC El Sauz Paquete 1</t>
  </si>
  <si>
    <t>0618TOQ0039</t>
  </si>
  <si>
    <t>Red de Trans Asoc al proy de temp abierta y Oax. II, III, IV</t>
  </si>
  <si>
    <t>0618TOQ0042</t>
  </si>
  <si>
    <t>Red de Transmisión Asociada a Manzanillo I U-1 y 2</t>
  </si>
  <si>
    <t>0618TOQ0054</t>
  </si>
  <si>
    <t>CC Repotenciación CT Manzanillo I U-1 y 2</t>
  </si>
  <si>
    <t>0618TOQ0050</t>
  </si>
  <si>
    <t>Red de transmisión asociada a la CG Los Humeros II</t>
  </si>
  <si>
    <t>0618TOQ0046</t>
  </si>
  <si>
    <t>Red de transmisión asociada a la CI Guerrero Negro III</t>
  </si>
  <si>
    <t>0618TOQ0048</t>
  </si>
  <si>
    <t>CI Guerrero Negro III</t>
  </si>
  <si>
    <t>0618TOQ0049</t>
  </si>
  <si>
    <t>Los Humeros II</t>
  </si>
  <si>
    <t>0618TOQ0051</t>
  </si>
  <si>
    <t>Red de transmisión asociada a la CCC Norte II</t>
  </si>
  <si>
    <t>0618TOQ0052</t>
  </si>
  <si>
    <t>TG Baja California II</t>
  </si>
  <si>
    <t>0618TOQ0053</t>
  </si>
  <si>
    <t>1301 Interconexión de Baja California</t>
  </si>
  <si>
    <t>0718TOQ0019</t>
  </si>
  <si>
    <t>1304 Transmisión y Transformación del Oriental</t>
  </si>
  <si>
    <t>0718TOQ0036</t>
  </si>
  <si>
    <t>1303 Transmisión y Transformación Baja - Noroeste</t>
  </si>
  <si>
    <t>0718TOQ0035</t>
  </si>
  <si>
    <t>1302 Transformación del Noreste</t>
  </si>
  <si>
    <t>0718TOQ0034</t>
  </si>
  <si>
    <t>Baja California Sur IV</t>
  </si>
  <si>
    <t>0718TOQ0022</t>
  </si>
  <si>
    <t>Baja California Sur III</t>
  </si>
  <si>
    <t>0718TOQ0023</t>
  </si>
  <si>
    <t>1313 Red de Transmisión Asociada al CC Baja California III</t>
  </si>
  <si>
    <t>0718TOQ0027</t>
  </si>
  <si>
    <t>1323 DISTRIBUCION SUR</t>
  </si>
  <si>
    <t>0718TOQ0037</t>
  </si>
  <si>
    <t>1322 DISTRIBUCION CENTRO</t>
  </si>
  <si>
    <t>0718TOQ0038</t>
  </si>
  <si>
    <t>1321 DISTRIBUCION NORESTE</t>
  </si>
  <si>
    <t>0718TOQ0032</t>
  </si>
  <si>
    <t>1320 DISTRIBUCION NOROESTE</t>
  </si>
  <si>
    <t>0718TOQ0033</t>
  </si>
  <si>
    <t>SLT 1404 Subestaciones del Oriente</t>
  </si>
  <si>
    <t>0818TOQ0071</t>
  </si>
  <si>
    <t>1401 SEs y LTs de las Áreas Baja California y Noroeste</t>
  </si>
  <si>
    <t>0818TOQ0093</t>
  </si>
  <si>
    <t>1405 Subest y Líneas de Transmisión de las Áreas Sureste</t>
  </si>
  <si>
    <t>0818TOQ0072</t>
  </si>
  <si>
    <t>1402 Cambio de Tensión de la LT Culiacán - Los Mochis</t>
  </si>
  <si>
    <t>0818TOQ0069</t>
  </si>
  <si>
    <t>1421 DISTRIBUCIÓN SUR</t>
  </si>
  <si>
    <t>0818TOQ0073</t>
  </si>
  <si>
    <t>1403 Compensación Capacitiva de las Áreas Noroeste - Norte</t>
  </si>
  <si>
    <t>0818TOQ0070</t>
  </si>
  <si>
    <t>1420 DISTRIBUCIÓN NORTE</t>
  </si>
  <si>
    <t>0818TOQ0074</t>
  </si>
  <si>
    <t>Santa Rosalía II</t>
  </si>
  <si>
    <t>0818TOQ0084</t>
  </si>
  <si>
    <t>CT Altamira Unidades 1 y 2</t>
  </si>
  <si>
    <t>0818TOQ0076</t>
  </si>
  <si>
    <t>0918TOQ0018</t>
  </si>
  <si>
    <t>0918TOQ0019</t>
  </si>
  <si>
    <t>Cogeneración Salamanca Fase I</t>
  </si>
  <si>
    <t>0918TOQ0020</t>
  </si>
  <si>
    <t>1601 Transmisión y Transformación Noroeste - Norte</t>
  </si>
  <si>
    <t>1018TOQ0038</t>
  </si>
  <si>
    <t>Centro</t>
  </si>
  <si>
    <t>1018TOQ0050</t>
  </si>
  <si>
    <t>1603 Subestación Lago</t>
  </si>
  <si>
    <t>1018TOQ0040</t>
  </si>
  <si>
    <t>Por Licitar con cambio de alcance</t>
  </si>
  <si>
    <t>1604 Transmisión Ayotla-Chalco</t>
  </si>
  <si>
    <t>1018TOQ0043</t>
  </si>
  <si>
    <t>Guerrero Negro IV</t>
  </si>
  <si>
    <t>1018TOQ0046</t>
  </si>
  <si>
    <t>Red de Transmisión Asociada a la CI Guerrero Negro IV</t>
  </si>
  <si>
    <t>1018TOQ0056</t>
  </si>
  <si>
    <t>1621 Distribución Norte-Sur</t>
  </si>
  <si>
    <t>1018TOQ0048</t>
  </si>
  <si>
    <t>1620 Distribución Valle de México</t>
  </si>
  <si>
    <t>1018TOQ0039</t>
  </si>
  <si>
    <t>Los Azufres III (Fase I)</t>
  </si>
  <si>
    <t>1018TOQ0037</t>
  </si>
  <si>
    <t>Nuevo Guerrero</t>
  </si>
  <si>
    <t>1018TOQ0054</t>
  </si>
  <si>
    <t>Red de Transmisión Asociada a la CH Nuevo Guerrero</t>
  </si>
  <si>
    <t>1018TOQ0053</t>
  </si>
  <si>
    <t>CT José López Portillo</t>
  </si>
  <si>
    <t>1118TOQ0016</t>
  </si>
  <si>
    <t>1721 DISTRIBUCIÓN NORTE</t>
  </si>
  <si>
    <t>1118TOQ0026</t>
  </si>
  <si>
    <t>Red de Transmisión Asociada al CC Noreste</t>
  </si>
  <si>
    <t>1118TOQ0015</t>
  </si>
  <si>
    <t>1720 Distribución Valle de México</t>
  </si>
  <si>
    <t>1118TOQ0025</t>
  </si>
  <si>
    <t>Red de Transmisión Asociada al CC Norte III</t>
  </si>
  <si>
    <t>1118TOQ0021</t>
  </si>
  <si>
    <t>Los Humeros III</t>
  </si>
  <si>
    <t>1118TOQ0014</t>
  </si>
  <si>
    <t>Varias(Licitación y construcción)</t>
  </si>
  <si>
    <t>Centro II</t>
  </si>
  <si>
    <t>1118TOQ0022</t>
  </si>
  <si>
    <t>Baja California Sur V</t>
  </si>
  <si>
    <t>1118TOQ0013</t>
  </si>
  <si>
    <t>1722 Distribución Sur</t>
  </si>
  <si>
    <t>1118TOQ0027</t>
  </si>
  <si>
    <t>Chicoasén II</t>
  </si>
  <si>
    <t>1118TOQ0023</t>
  </si>
  <si>
    <t>Red de transmisión asociada a la CH Chicoasén II</t>
  </si>
  <si>
    <t>1118TOQ0024</t>
  </si>
  <si>
    <t>1701 Subestación Chimalpa Dos</t>
  </si>
  <si>
    <t>1118TOQ0017</t>
  </si>
  <si>
    <t>1703  Conversión a 400 kV de la Riviera Maya</t>
  </si>
  <si>
    <t>1118TOQ0020</t>
  </si>
  <si>
    <t>1702 Transmisión y Transformación Baja - Noine</t>
  </si>
  <si>
    <t>1118TOQ0018</t>
  </si>
  <si>
    <t>1704 Interconexión sist aislados Guerrero Negro Sta Rosalía</t>
  </si>
  <si>
    <t>1118TOQ0028</t>
  </si>
  <si>
    <t>Empalme I</t>
  </si>
  <si>
    <t>1218TOQ0026</t>
  </si>
  <si>
    <t>Red de Transmisión Asociada al CC Empalme I</t>
  </si>
  <si>
    <t>1218TOQ0027</t>
  </si>
  <si>
    <t>Valle de México II</t>
  </si>
  <si>
    <t>1218TOQ0032</t>
  </si>
  <si>
    <t>Red de Transmisión Asociada al CC Topolobampo III</t>
  </si>
  <si>
    <t>1218TOQ0035</t>
  </si>
  <si>
    <t>Red de Trans Asoc a la 2a Temp Abierta y Sureste II III IV V</t>
  </si>
  <si>
    <t>1218TOQ0034</t>
  </si>
  <si>
    <t>1805 Línea de Transmisión Huasteca - Monterrey</t>
  </si>
  <si>
    <t>1218TOQ0025</t>
  </si>
  <si>
    <t>1801 Subestaciones Baja - Noroeste</t>
  </si>
  <si>
    <t>1218TOQ0024</t>
  </si>
  <si>
    <t>1803 Subestaciones del Occidental</t>
  </si>
  <si>
    <t>1218TOQ0022</t>
  </si>
  <si>
    <t>1802 Subestaciones y Líneas de Transmisión del Norte</t>
  </si>
  <si>
    <t>1218TOQ0021</t>
  </si>
  <si>
    <t>1804 Subestaciones y Líneas Transmisión Oriental-Peninsular</t>
  </si>
  <si>
    <t>1218TOQ0023</t>
  </si>
  <si>
    <t>1820 Divisiones de Distribución del Valle de México</t>
  </si>
  <si>
    <t>1218TOQ0038</t>
  </si>
  <si>
    <t>1821 Divisiones de Distribución</t>
  </si>
  <si>
    <t>1218TOQ0031</t>
  </si>
  <si>
    <t>CCC TULA PAQUETES 1 Y 2</t>
  </si>
  <si>
    <t>1218TOQ0020</t>
  </si>
  <si>
    <t>CH TEMASCAL UNIDADES 1 A 4</t>
  </si>
  <si>
    <t>1218TOQ0019</t>
  </si>
  <si>
    <t>Empalme II</t>
  </si>
  <si>
    <t>1318TOQ0026</t>
  </si>
  <si>
    <t>Red de Transmisión Asociada al CC Empalme II</t>
  </si>
  <si>
    <t>1318TOQ0025</t>
  </si>
  <si>
    <t>Baja California Sur VI</t>
  </si>
  <si>
    <t>1318TOQ0022</t>
  </si>
  <si>
    <t>1901 Subestaciones de Baja California</t>
  </si>
  <si>
    <t>1318TOQ0021</t>
  </si>
  <si>
    <t>Fallo y adjudicación</t>
  </si>
  <si>
    <t>1902 Subestaciones y Compensación del Noroeste</t>
  </si>
  <si>
    <t>1318TOQ0020</t>
  </si>
  <si>
    <t>1903 Subestaciones Norte - Noreste</t>
  </si>
  <si>
    <t>1318TOQ0019</t>
  </si>
  <si>
    <t>1904 Transmisión y Transformación de Occidente</t>
  </si>
  <si>
    <t>1318TOQ0018</t>
  </si>
  <si>
    <t>1905 Transmisión Sureste - Peninsular</t>
  </si>
  <si>
    <t>1318TOQ0017</t>
  </si>
  <si>
    <t>1920 Subestaciones y Líneas de Distribución</t>
  </si>
  <si>
    <t>1318TOQ0023</t>
  </si>
  <si>
    <t>1921 Reducción de Pérdidas de Energía en Distribución</t>
  </si>
  <si>
    <t>1318TOQ0024</t>
  </si>
  <si>
    <t>San Luis Potosí</t>
  </si>
  <si>
    <t>1418TOQ0050</t>
  </si>
  <si>
    <t>Red de Transmisión Asociada al CC San Luis Potosí</t>
  </si>
  <si>
    <t>1418TOQ0051</t>
  </si>
  <si>
    <t>Lerdo (Norte IV)</t>
  </si>
  <si>
    <t>1418TOQ0044</t>
  </si>
  <si>
    <t>Red de Transmisión Asociada al CC Lerdo (Norte IV)</t>
  </si>
  <si>
    <t>1418TOQ0045</t>
  </si>
  <si>
    <t>Los Azufres III Fase II</t>
  </si>
  <si>
    <t>1418TOQ0035</t>
  </si>
  <si>
    <t>Red de transmisión asociada a la CG Los Azufres III Fase II</t>
  </si>
  <si>
    <t>1418TOQ0036</t>
  </si>
  <si>
    <t>Cerritos Colorados Fase I</t>
  </si>
  <si>
    <t>1418TOQ0034</t>
  </si>
  <si>
    <t>Las Cruces</t>
  </si>
  <si>
    <t>1418TOQ0047</t>
  </si>
  <si>
    <t>Red de transmisión asociada a la CH Las Cruces</t>
  </si>
  <si>
    <t>1418TOQ0048</t>
  </si>
  <si>
    <t>Sureste II y III</t>
  </si>
  <si>
    <t>1418TOQ0049</t>
  </si>
  <si>
    <t>Red de Transmisión Asociada a la CI Santa Rosalía II</t>
  </si>
  <si>
    <t>1418TOQ0037</t>
  </si>
  <si>
    <t>2001 Subestaciones y Líneas Baja California Sur - Noroeste</t>
  </si>
  <si>
    <t>1418TOQ0039</t>
  </si>
  <si>
    <t>2002 Subestaciones y Líneas de las Áreas Norte - Occidental</t>
  </si>
  <si>
    <t>1418TOQ0038</t>
  </si>
  <si>
    <t>SLT 2020 Subestaciones, Líneas y Redes de Distribución</t>
  </si>
  <si>
    <t>1418TOQ0040</t>
  </si>
  <si>
    <t>SLT 2021 Reducción de Pérdidas de Energía en Distribución</t>
  </si>
  <si>
    <t>1418TOQ0054</t>
  </si>
  <si>
    <t>Baja California II</t>
  </si>
  <si>
    <t>1518TOQ0017</t>
  </si>
  <si>
    <t>Red de Transmisión Asociada al CC Baja California II</t>
  </si>
  <si>
    <t>1518TOQ0018</t>
  </si>
  <si>
    <t>Guadalajara I</t>
  </si>
  <si>
    <t>1518TOQ0014</t>
  </si>
  <si>
    <t>Red de Transmisión Asociada al CC Guadalajara I</t>
  </si>
  <si>
    <t>1518TOQ0016</t>
  </si>
  <si>
    <t>Mazatlán</t>
  </si>
  <si>
    <t>1518TOQ0009</t>
  </si>
  <si>
    <t>Red de Transmisión Asociada al CC Mazatlán</t>
  </si>
  <si>
    <t>1518TOQ0010</t>
  </si>
  <si>
    <t>Mérida</t>
  </si>
  <si>
    <t>1518TOQ0012</t>
  </si>
  <si>
    <t>1518TOQ0015</t>
  </si>
  <si>
    <t>2101 Compensación Capacitiva Baja - Occidental</t>
  </si>
  <si>
    <t>1518TOQ0008</t>
  </si>
  <si>
    <t>SLT 2120 Subestaciones y Líneas de Distribución</t>
  </si>
  <si>
    <t>1518TOQ0011</t>
  </si>
  <si>
    <t>SLT 2121 Reducción de Pérdidas de Energía en Distribución</t>
  </si>
  <si>
    <t>1518TOQ0013</t>
  </si>
  <si>
    <t>TRN</t>
  </si>
  <si>
    <t>Terminal de Carbón de la CT Pdte. Plutarco Elías Calles</t>
  </si>
  <si>
    <t>002 97 002</t>
  </si>
  <si>
    <t>Altamira II</t>
  </si>
  <si>
    <t>111 98 111</t>
  </si>
  <si>
    <t>Bajío</t>
  </si>
  <si>
    <t>016 97 016</t>
  </si>
  <si>
    <t>Campeche</t>
  </si>
  <si>
    <t>112 98 112</t>
  </si>
  <si>
    <t>017 97 017</t>
  </si>
  <si>
    <t>Mérida III</t>
  </si>
  <si>
    <t>000 98 999</t>
  </si>
  <si>
    <t>Monterrey III</t>
  </si>
  <si>
    <t>113 98 113</t>
  </si>
  <si>
    <t>Naco-Nogales</t>
  </si>
  <si>
    <t>114 98 114</t>
  </si>
  <si>
    <t>Río Bravo II</t>
  </si>
  <si>
    <t>018 97 018</t>
  </si>
  <si>
    <t>115 98 115</t>
  </si>
  <si>
    <t>Saltillo</t>
  </si>
  <si>
    <t>019 97 019</t>
  </si>
  <si>
    <t>Tuxpan II</t>
  </si>
  <si>
    <t>116 98 116</t>
  </si>
  <si>
    <t>Gasoducto Cd. Pemex-Valladolid</t>
  </si>
  <si>
    <t>000 98 998</t>
  </si>
  <si>
    <t>Altamira III y IV</t>
  </si>
  <si>
    <t>150 99 150</t>
  </si>
  <si>
    <t>Chihuahua III</t>
  </si>
  <si>
    <t>151 99 151</t>
  </si>
  <si>
    <t>La Laguna II</t>
  </si>
  <si>
    <t>152 99 152</t>
  </si>
  <si>
    <t>Río Bravo III</t>
  </si>
  <si>
    <t>153 99 153</t>
  </si>
  <si>
    <t>Tuxpan III y IV</t>
  </si>
  <si>
    <t>154 99 154</t>
  </si>
  <si>
    <t>Altamira V</t>
  </si>
  <si>
    <t>206 99 206</t>
  </si>
  <si>
    <t>Tamazunchale</t>
  </si>
  <si>
    <t>055 00 054</t>
  </si>
  <si>
    <t>Río Bravo IV</t>
  </si>
  <si>
    <t>056 00 055</t>
  </si>
  <si>
    <t>Tuxpan V</t>
  </si>
  <si>
    <t>054 00 053</t>
  </si>
  <si>
    <t>Valladolid III</t>
  </si>
  <si>
    <t>048 02 048</t>
  </si>
  <si>
    <t>Norte II</t>
  </si>
  <si>
    <t>0418TOQ0144</t>
  </si>
  <si>
    <t>0418TOQ0145</t>
  </si>
  <si>
    <t>La Venta III</t>
  </si>
  <si>
    <t>0518TOQ0065</t>
  </si>
  <si>
    <t>Oaxaca I</t>
  </si>
  <si>
    <t>0618TOQ0044</t>
  </si>
  <si>
    <t>Oaxaca II y CE Oaxaca III y CE Oaxaca IV</t>
  </si>
  <si>
    <t>0718TOQ0031</t>
  </si>
  <si>
    <t>Baja California III</t>
  </si>
  <si>
    <t>0718TOQ0030</t>
  </si>
  <si>
    <t>Norte III (Juárez)</t>
  </si>
  <si>
    <t>1018TOQ0041</t>
  </si>
  <si>
    <t>Sureste I</t>
  </si>
  <si>
    <t>1018TOQ0051</t>
  </si>
  <si>
    <t>Noroeste</t>
  </si>
  <si>
    <t>1118TOQ0030</t>
  </si>
  <si>
    <t>Noreste</t>
  </si>
  <si>
    <t>1118TOQ0031</t>
  </si>
  <si>
    <t>Topolobampo III</t>
  </si>
  <si>
    <t>1218TOQ0036</t>
  </si>
  <si>
    <t>Sureste IV y V</t>
  </si>
  <si>
    <t>1418TOQ0053</t>
  </si>
  <si>
    <t>Aprobados en 2016</t>
  </si>
  <si>
    <t>CCC Pacífico</t>
  </si>
  <si>
    <t>CH El Cajón</t>
  </si>
  <si>
    <t>LT Lineas Centro</t>
  </si>
  <si>
    <t>LT Red de Transmisión Asociada a la CH el Cajón</t>
  </si>
  <si>
    <t>LT Red de Transmisión Asociada a Altamira V</t>
  </si>
  <si>
    <t>LT Red de Transmisión Asociada a la Laguna II</t>
  </si>
  <si>
    <t>LT Red de Transmisión Asociada a el Pacífico</t>
  </si>
  <si>
    <t>LT 707 Enlace Norte-Sur</t>
  </si>
  <si>
    <t>LT Riviera Maya</t>
  </si>
  <si>
    <t>PRR Presa Reguladora Amata</t>
  </si>
  <si>
    <t>RM Adolfo López Mateos</t>
  </si>
  <si>
    <t>RM Altamira</t>
  </si>
  <si>
    <t>RM Botello</t>
  </si>
  <si>
    <t>RM Carbón II</t>
  </si>
  <si>
    <t>RM Carlos Rodríguez Rivero</t>
  </si>
  <si>
    <t>RM Dos Bocas</t>
  </si>
  <si>
    <t>RM Emilio Portes Gil</t>
  </si>
  <si>
    <t>RM Francisco Pérez Ríos</t>
  </si>
  <si>
    <t>RM Gomez Palacio</t>
  </si>
  <si>
    <t>RM Huinalá</t>
  </si>
  <si>
    <t>RM Ixtaczoquitlán</t>
  </si>
  <si>
    <t>RM José Aceves Pozos (Mazatlán II)</t>
  </si>
  <si>
    <t>RM Gral. Manuel Alvarez Moreno (Manzanillo)</t>
  </si>
  <si>
    <t>RM CT Puerto Libertad</t>
  </si>
  <si>
    <t>RM Punta Prieta</t>
  </si>
  <si>
    <t>RM Salamanca</t>
  </si>
  <si>
    <t>RM Tuxpango</t>
  </si>
  <si>
    <t>RM CT Valle de México</t>
  </si>
  <si>
    <t>SE Norte</t>
  </si>
  <si>
    <t>SE 705 Capacitores</t>
  </si>
  <si>
    <t>SE 708 Compensación Dinámicas Oriental -Norte</t>
  </si>
  <si>
    <t>SLT 701 Occidente-Centro</t>
  </si>
  <si>
    <t>SLT 702 Sureste-Peninsular</t>
  </si>
  <si>
    <t>SLT 703 Noreste-Norte</t>
  </si>
  <si>
    <t>SLT 704 Baja California -Noroeste</t>
  </si>
  <si>
    <t>SLT 709 Sistemas Sur</t>
  </si>
  <si>
    <t>CC Conversión El Encino de TG aCC</t>
  </si>
  <si>
    <t>CCI Baja California Sur II</t>
  </si>
  <si>
    <t>LT 807 Durango I</t>
  </si>
  <si>
    <t>RM CCC Tula</t>
  </si>
  <si>
    <t>RM CGT Cerro Prieto (U5)</t>
  </si>
  <si>
    <t>RM CT Carbón II Unidades 2 y 4</t>
  </si>
  <si>
    <t>RM CT Emilio Portes Gil Unidad 4</t>
  </si>
  <si>
    <t>RM CT Francisco Pérez Ríos Unidad 5</t>
  </si>
  <si>
    <t>RM CT Pdte. Adolfo López Mateos Unidades 3, 4, 5 y 6</t>
  </si>
  <si>
    <t>RM CT Pdte. Plutarco Elías Calles Unidades 1 y 2</t>
  </si>
  <si>
    <t>SE 811 Noroeste</t>
  </si>
  <si>
    <t>SE 812 Golfo Norte</t>
  </si>
  <si>
    <t>SE 813 División Bajío</t>
  </si>
  <si>
    <t>SLT 801 Altiplano</t>
  </si>
  <si>
    <t>SLT 802 Tamaulipas</t>
  </si>
  <si>
    <t>SLT 806 Bajío</t>
  </si>
  <si>
    <t>CE La Venta II</t>
  </si>
  <si>
    <t>LT Red de Transmisión Asociada a la CE La Venta II</t>
  </si>
  <si>
    <t>SE 911 Noreste</t>
  </si>
  <si>
    <t>SE 912 División Oriente</t>
  </si>
  <si>
    <t>SE 914 División Centro Sur</t>
  </si>
  <si>
    <t>SE 915 Occidental</t>
  </si>
  <si>
    <t>SLT 901 Pacífico</t>
  </si>
  <si>
    <t>SLT 902 Istmo</t>
  </si>
  <si>
    <t>SLT 903 Cabo - Norte</t>
  </si>
  <si>
    <t>CH La Yesca</t>
  </si>
  <si>
    <t>CCC Baja California</t>
  </si>
  <si>
    <t>RFO Red de Fibra Optica Proyecto Sur</t>
  </si>
  <si>
    <t>RFO Red de Fibra Optica Proyecto Centro</t>
  </si>
  <si>
    <t>RFO Red de Fibra Optica Proyecto Norte</t>
  </si>
  <si>
    <t>SE 1006 Central----Sur</t>
  </si>
  <si>
    <t>SE 1005 Noroeste</t>
  </si>
  <si>
    <t>RM Infiernillo</t>
  </si>
  <si>
    <t>RM CT Francisco Pérez Ríos Unidades 1 y 2</t>
  </si>
  <si>
    <t>RM CT Puerto Libertad Unidad 4</t>
  </si>
  <si>
    <t>RM CT Valle de México Unidades 5,6 y 7</t>
  </si>
  <si>
    <t>RM CCC Samalayuca II</t>
  </si>
  <si>
    <t>RM CCC El Sauz</t>
  </si>
  <si>
    <t>RM CCC Huinala II</t>
  </si>
  <si>
    <t>SE 1004 Compensación Dinámica Área Central</t>
  </si>
  <si>
    <t>SE 1003 Subestaciones Eléctricas de Occidente</t>
  </si>
  <si>
    <t>LT Red de Transmisión Asociada a la CC San Lorenzo</t>
  </si>
  <si>
    <t>SLT 1002 Compensación y Transmisión Noreste - Sureste</t>
  </si>
  <si>
    <t>CC San Lorenzo Conversión de TG a CC</t>
  </si>
  <si>
    <t>SLT 1001 Red de Transmisión Baja -- Nogales</t>
  </si>
  <si>
    <t>LT Red de Transmisión Asociada a la CH La Yesca</t>
  </si>
  <si>
    <t>LT Red de transmisión asociada a la CC Agua Prieta II</t>
  </si>
  <si>
    <t>LT Red de Transmisión Asociada a la CE La Venta III</t>
  </si>
  <si>
    <t>RM CN Laguna Verde</t>
  </si>
  <si>
    <t>RM CT Puerto Libertad Unidades 2 y 3</t>
  </si>
  <si>
    <t>RM CT Punta Prieta Unidad 2</t>
  </si>
  <si>
    <t>SE 1110 Compensación Capacitiva del Norte</t>
  </si>
  <si>
    <t>SE 1117 Transformación de Guaymas</t>
  </si>
  <si>
    <t>SE 1120 Noroeste</t>
  </si>
  <si>
    <t>SE 1121 Baja California</t>
  </si>
  <si>
    <t>SE 1123 Norte</t>
  </si>
  <si>
    <t>SE 1124 Bajío Centro</t>
  </si>
  <si>
    <t>SE 1125 Distribución</t>
  </si>
  <si>
    <t>SE 1127 Sureste</t>
  </si>
  <si>
    <t>SE 1128 Centro Sur</t>
  </si>
  <si>
    <t>SE 1129 Compensación redes</t>
  </si>
  <si>
    <t>SLT 1111 Transmisión y Transformación del Central - Occidental</t>
  </si>
  <si>
    <t>SLT 1112 Transmisión y Transformación del Noroeste</t>
  </si>
  <si>
    <t>SLT 1118 Transmisión y Transformación del Norte</t>
  </si>
  <si>
    <t>SUV Suministro de 970 T/h a las Centrales de Cerro Prieto</t>
  </si>
  <si>
    <t>SE 1206 Conversión a 400 kV de la LT Mazatlan II - La Higuera</t>
  </si>
  <si>
    <t>SE 1213 COMPENSACION DE REDES</t>
  </si>
  <si>
    <t>SE 1205 Compensación Oriental - Peninsular</t>
  </si>
  <si>
    <t>SE 1212 SUR - PENINSULAR</t>
  </si>
  <si>
    <t>SLT 1204 Conversión a 400 kV del Área Peninsular</t>
  </si>
  <si>
    <t>SLT 1203 Transmisión y Transformación Oriental - Sureste</t>
  </si>
  <si>
    <t>SE 1210 NORTE - NOROESTE</t>
  </si>
  <si>
    <t>RM CCC El Sauz Paquete 1</t>
  </si>
  <si>
    <t>LT Red de Trans Asoc al proy de temp abierta y Oax. II, III, IV</t>
  </si>
  <si>
    <t>SLT Red de Transmisión Asociada a Manzanillo I U-1 y 2</t>
  </si>
  <si>
    <t>CC CC Repotenciación CT Manzanillo I U-1 y 2</t>
  </si>
  <si>
    <t>LT Red de transmisión asociada a la CG Los Humeros II</t>
  </si>
  <si>
    <t>LT Red de transmisión asociada a la CI Guerrero Negro III</t>
  </si>
  <si>
    <t>CG Los Humeros II</t>
  </si>
  <si>
    <t>LT Red de transmisión asociada a la CCC Norte II</t>
  </si>
  <si>
    <t>SLT 1301 Interconexión de Baja California</t>
  </si>
  <si>
    <t>SLT 1303 Transmisión y Transformación Baja - Noroeste</t>
  </si>
  <si>
    <t>SLT 1302 Transformación del Noreste</t>
  </si>
  <si>
    <t>CCI Baja California Sur IV</t>
  </si>
  <si>
    <t>CCI Baja California Sur III</t>
  </si>
  <si>
    <t>SE 1323 DISTRIBUCION SUR</t>
  </si>
  <si>
    <t>SE 1322 DISTRIBUCION CENTRO</t>
  </si>
  <si>
    <t>SE 1321 DISTRIBUCION NORESTE</t>
  </si>
  <si>
    <t>SE 1320 DISTRIBUCION NOROESTE</t>
  </si>
  <si>
    <t>SLT SLT 1404 Subestaciones del Oriente</t>
  </si>
  <si>
    <t>SLT 1401 SEs y LTs de las Áreas Baja California y Noroeste</t>
  </si>
  <si>
    <t>SLT 1402 Cambio de Tensión de la LT Culiacán - Los Mochis</t>
  </si>
  <si>
    <t>SE 1403 Compensación Capacitiva de las Áreas Noroeste - Norte</t>
  </si>
  <si>
    <t>CCI Santa Rosalía II</t>
  </si>
  <si>
    <t>SE SE 1521 DISTRIBUCIÓN SUR</t>
  </si>
  <si>
    <t>SE SE 1520 DISTRIBUCION NORTE</t>
  </si>
  <si>
    <t>SLT 1601 Transmisión y Transformación Noroeste - Norte</t>
  </si>
  <si>
    <t>SLT 1603 Subestación Lago</t>
  </si>
  <si>
    <t>CH Nuevo Guerrero</t>
  </si>
  <si>
    <t>LT Red de Transmisión Asociada a la CH Nuevo Guerrero</t>
  </si>
  <si>
    <t>LT Red de Transmisión Asociada al CC Noreste</t>
  </si>
  <si>
    <t>SLT 1720 Distribución Valle de México</t>
  </si>
  <si>
    <t>LT Red de Transmisión Asociada al CC Norte III</t>
  </si>
  <si>
    <t>CC Centro II</t>
  </si>
  <si>
    <t>LT Red de transmisión asociada a la CH Chicoasén II</t>
  </si>
  <si>
    <t>SE 1701 Subestación Chimalpa Dos</t>
  </si>
  <si>
    <t>SLT 1703  Conversión a 400 kV de la Riviera Maya</t>
  </si>
  <si>
    <t>CC Empalme I</t>
  </si>
  <si>
    <t>LT Red de Transmisión Asociada al CC Empalme I</t>
  </si>
  <si>
    <t>LT Red de Transmisión Asociada al CC Topolobampo III</t>
  </si>
  <si>
    <t>LT Red de Trans Asoc a la 2a Temp Abierta y Sureste II III IV V</t>
  </si>
  <si>
    <t>SE 1801 Subestaciones Baja - Noroeste</t>
  </si>
  <si>
    <t>SE 1803 Subestaciones del Occidental</t>
  </si>
  <si>
    <t>SLT 1804 Subestaciones y Líneas Transmisión Oriental-Peninsular</t>
  </si>
  <si>
    <t>SLT 1820 Divisiones de Distribución del Valle de México</t>
  </si>
  <si>
    <t>SLT 1821 Divisiones de Distribución</t>
  </si>
  <si>
    <t>RM CH TEMASCAL UNIDADES 1 A 4</t>
  </si>
  <si>
    <t>CC Empalme II</t>
  </si>
  <si>
    <t>LT Red de Transmisión Asociada al CC Empalme II</t>
  </si>
  <si>
    <t>CCI Baja California Sur VI</t>
  </si>
  <si>
    <t>SE 1901 Subestaciones de Baja California</t>
  </si>
  <si>
    <t>SE 1903 Subestaciones Norte - Noreste</t>
  </si>
  <si>
    <t>SLT 1904 Transmisión y Transformación de Occidente</t>
  </si>
  <si>
    <t>SLT 1920 Subestaciones y Líneas de Distribución</t>
  </si>
  <si>
    <t>CC San Luis Potosí</t>
  </si>
  <si>
    <t>LT Red de Transmisión Asociada al CC San Luis Potosí</t>
  </si>
  <si>
    <t>CC Lerdo (Norte IV)</t>
  </si>
  <si>
    <t>LT Red de Transmisión Asociada al CC Lerdo (Norte IV)</t>
  </si>
  <si>
    <t>CG Los Azufres III Fase II</t>
  </si>
  <si>
    <t>LT Red de transmisión asociada a la CG Los Azufres III Fase II</t>
  </si>
  <si>
    <t>CG Cerritos Colorados Fase I</t>
  </si>
  <si>
    <t>CH Las Cruces</t>
  </si>
  <si>
    <t>LT Red de transmisión asociada a la CH Las Cruces</t>
  </si>
  <si>
    <t>CE Sureste II y III</t>
  </si>
  <si>
    <t>LT Red de Transmisión Asociada a la CI Santa Rosalía II</t>
  </si>
  <si>
    <t>SLT 2001 Subestaciones y Líneas Baja California Sur - Noroeste</t>
  </si>
  <si>
    <t>SLT 2002 Subestaciones y Líneas de las Áreas Norte - Occidental</t>
  </si>
  <si>
    <t>SLT SLT 2020 Subestaciones, Líneas y Redes de Distribución</t>
  </si>
  <si>
    <t>SLT SLT 2021 Reducción de Pérdidas de Energía en Distribución</t>
  </si>
  <si>
    <t>CC Baja California II</t>
  </si>
  <si>
    <t>LT Red de Transmisión Asociada al CC Baja California II</t>
  </si>
  <si>
    <t>CC Guadalajara I</t>
  </si>
  <si>
    <t>LT Red de Transmisión Asociada al CC Guadalajara I</t>
  </si>
  <si>
    <t>CC Mazatlán</t>
  </si>
  <si>
    <t>LT Red de Transmisión Asociada al CC Mazatlán</t>
  </si>
  <si>
    <t>CC Mérida</t>
  </si>
  <si>
    <t>CC Salamanca</t>
  </si>
  <si>
    <t>SE 2101 Compensación Capacitiva Baja - Occidental</t>
  </si>
  <si>
    <t>SLT SLT 2120 Subestaciones y Líneas de Distribución</t>
  </si>
  <si>
    <t>SLT SLT 2121 Reducción de Pérdidas de Energía en Distribución</t>
  </si>
  <si>
    <t>TRN Terminal de Carbón de la CT Pdte. Plutarco Elías Calles</t>
  </si>
  <si>
    <t>CC Altamira II</t>
  </si>
  <si>
    <t>CC Bajío</t>
  </si>
  <si>
    <t>CC Campeche</t>
  </si>
  <si>
    <t>CC Hermosillo</t>
  </si>
  <si>
    <t>CT Mérida III</t>
  </si>
  <si>
    <t>CC Monterrey III</t>
  </si>
  <si>
    <t>CC Naco-Nogales</t>
  </si>
  <si>
    <t>CC Río Bravo II</t>
  </si>
  <si>
    <t>CC Mexicali</t>
  </si>
  <si>
    <t>CC Saltillo</t>
  </si>
  <si>
    <t>CC Tuxpan II</t>
  </si>
  <si>
    <t>TRN Gasoducto Cd. Pemex-Valladolid</t>
  </si>
  <si>
    <t>CC Altamira III y IV</t>
  </si>
  <si>
    <t>CC Chihuahua III</t>
  </si>
  <si>
    <t>CC La Laguna II</t>
  </si>
  <si>
    <t>CC Río Bravo III</t>
  </si>
  <si>
    <t>CC Tuxpan III y IV</t>
  </si>
  <si>
    <t>CC Altamira V</t>
  </si>
  <si>
    <t>CC Tamazunchale</t>
  </si>
  <si>
    <t>CC Río Bravo IV</t>
  </si>
  <si>
    <t>CC Tuxpan V</t>
  </si>
  <si>
    <t>CC Valladolid III</t>
  </si>
  <si>
    <t>CCC Norte II</t>
  </si>
  <si>
    <t>CCC Norte</t>
  </si>
  <si>
    <t>CE La Venta III</t>
  </si>
  <si>
    <t>CE Oaxaca I</t>
  </si>
  <si>
    <t>CE Oaxaca II y CE Oaxaca III y CE Oaxaca IV</t>
  </si>
  <si>
    <t>CC Noroeste</t>
  </si>
  <si>
    <t>CC Noreste</t>
  </si>
  <si>
    <t>CC Topolobampo III</t>
  </si>
  <si>
    <t>CE Sureste IV y V</t>
  </si>
  <si>
    <t>Acumulado 2015</t>
  </si>
  <si>
    <t>Cuadro 7</t>
  </si>
  <si>
    <t>Cuadro 1</t>
  </si>
  <si>
    <t>Avance FF dic 2015</t>
  </si>
  <si>
    <t>1_/ Se consideran los proyectos que tienen previstos recursos en el PEF 2016, así como aquéllos proyectos que aunque no tienen Monto Estimado en el PEF 2016 continúan en etapa de Varias Cierre y Otras por lo que se les debe dar seguimiento.</t>
  </si>
  <si>
    <t>231    SLT    1304 Transmisión y Transformación del Oriental</t>
  </si>
  <si>
    <t>Cuadro 4</t>
  </si>
  <si>
    <t>Enero - Junio</t>
  </si>
  <si>
    <t>Varias (Licitación y construcción)</t>
  </si>
  <si>
    <t>Fallo y Adjudicación</t>
  </si>
  <si>
    <t>.</t>
  </si>
  <si>
    <t>Rafael</t>
  </si>
  <si>
    <t>Ale (compromisos)</t>
  </si>
  <si>
    <t>Definitiva</t>
  </si>
  <si>
    <t>P</t>
  </si>
  <si>
    <t>T</t>
  </si>
  <si>
    <t>Aprobados en 2005</t>
  </si>
  <si>
    <t>Aprobados en 2006</t>
  </si>
  <si>
    <t>Aprobados en 2003</t>
  </si>
  <si>
    <t>1_/ Se consideran los proyectos que tienen previstos recursos en el PEF 2017, así como aquéllos proyectos que aunque no tienen Monto Estimado en el PEF 2017 continúan en etapa de Varias Cierre y Otras por lo que se les debe dar seguimiento.</t>
  </si>
  <si>
    <t>LT Red de Transmisión Asociada al CC San Luis Río Colorado I</t>
  </si>
  <si>
    <t>CC San Luis Potosí Río Colorado I</t>
  </si>
  <si>
    <t>Acumulado 2016</t>
  </si>
  <si>
    <t>Inversión Financiada Total - Realizada acumulada</t>
  </si>
  <si>
    <t>Dólares</t>
  </si>
  <si>
    <t>Enero - Septiembre</t>
  </si>
  <si>
    <t>2_/ El tipo de cambio utilizado fue de 18.13 pesos por dólar correspondiente al cierre de septiembre de 2017</t>
  </si>
  <si>
    <t>4_/ Al cierre total del proyecto, se disminuyó el avance financiero de años anteriores debido a cancelación de obras por menor crecimiento de la demanda o por problemas sociales o por tipo de cambio diferenre al estimado.</t>
  </si>
  <si>
    <t>Fuente: Comisión Federal de Electricidad.</t>
  </si>
  <si>
    <t>1_/ Considera los proyectos que entraron en operación comercial (con terminaciones parciales o totales).</t>
  </si>
  <si>
    <t xml:space="preserve">NA: No aplica </t>
  </si>
  <si>
    <t>p_/ Cifras preliminares.</t>
  </si>
  <si>
    <t>Nota: Las sumas de los parciales pueden no coincidir con los totales debido al redondeo.</t>
  </si>
  <si>
    <t>N.A.</t>
  </si>
  <si>
    <t xml:space="preserve"> SLT 2020 Subestaciones, Líneas y Redes de Distribución</t>
  </si>
  <si>
    <t xml:space="preserve"> 1904 Transmisión y Transformación de Occidente</t>
  </si>
  <si>
    <t xml:space="preserve"> 1820 Divisiones de Distribución del Valle de México</t>
  </si>
  <si>
    <t>&lt;-500</t>
  </si>
  <si>
    <t xml:space="preserve"> Red de Transmisión Asociada al CC Empalme I</t>
  </si>
  <si>
    <t>500&lt;</t>
  </si>
  <si>
    <t xml:space="preserve"> 1302 Transformación del Noreste</t>
  </si>
  <si>
    <t xml:space="preserve"> Red de transmisión asociada a la CI Guerrero Negro III</t>
  </si>
  <si>
    <t xml:space="preserve">SE </t>
  </si>
  <si>
    <t xml:space="preserve">SLT </t>
  </si>
  <si>
    <t xml:space="preserve">RM </t>
  </si>
  <si>
    <t xml:space="preserve"> La Yesca</t>
  </si>
  <si>
    <t xml:space="preserve">CH </t>
  </si>
  <si>
    <t xml:space="preserve">CE </t>
  </si>
  <si>
    <t xml:space="preserve"> 801 Altiplano</t>
  </si>
  <si>
    <t xml:space="preserve"> 709 Sistemas Sur</t>
  </si>
  <si>
    <t xml:space="preserve"> 704 Baja California -Noroeste</t>
  </si>
  <si>
    <t xml:space="preserve"> El Cajón</t>
  </si>
  <si>
    <t xml:space="preserve"> Pacífico</t>
  </si>
  <si>
    <t>Hermosillo Conversión de TG a CC</t>
  </si>
  <si>
    <t>Suministro de vapor a las Centrales de Cerro Prieto</t>
  </si>
  <si>
    <t>611 Subtransmisión Baja California - Noroeste</t>
  </si>
  <si>
    <t>607 Sistema Bajio - Oriental</t>
  </si>
  <si>
    <t>1012 Red de Transmisión Asociada a la CCC Baja California</t>
  </si>
  <si>
    <t>Red Asociada de Transmisión de la CCI Baja California Sur I</t>
  </si>
  <si>
    <t>615 Subtransmisión Peninsular</t>
  </si>
  <si>
    <t>614 Subtransmisión Oriental</t>
  </si>
  <si>
    <t>613 Subtransmisión Occidental</t>
  </si>
  <si>
    <t>612 Subtransmisión Norte - Noreste</t>
  </si>
  <si>
    <t>610 Transmisión Noroeste - Norte</t>
  </si>
  <si>
    <t>609 Transmisión Noroeste - Occidental</t>
  </si>
  <si>
    <t>Baja California Sur I</t>
  </si>
  <si>
    <t>504 Norte - Occidental</t>
  </si>
  <si>
    <t>503 Oriental</t>
  </si>
  <si>
    <t>413 Noroeste - Occidental</t>
  </si>
  <si>
    <t>412 Compensación Norte</t>
  </si>
  <si>
    <t>Red Asociada de la Central Río Bravo III</t>
  </si>
  <si>
    <t>Red Asociada de la Central Tamazunchale</t>
  </si>
  <si>
    <t xml:space="preserve"> 506 Saltillo-Cañada</t>
  </si>
  <si>
    <t xml:space="preserve"> 502 Oriental - Norte</t>
  </si>
  <si>
    <t>414 Norte-Occidental</t>
  </si>
  <si>
    <t>El Sauz conversión de TG a CC</t>
  </si>
  <si>
    <t>410 Sistema Nacional</t>
  </si>
  <si>
    <t>405 Compensación Alta Tensión</t>
  </si>
  <si>
    <t>404 Noroeste-Norte</t>
  </si>
  <si>
    <t>403 Noreste</t>
  </si>
  <si>
    <t>402 Oriental - Peninsular</t>
  </si>
  <si>
    <t>401 Occidental - Central</t>
  </si>
  <si>
    <t>LT Manuel Moreno Torres Red Asociada (2a. Etapa)</t>
  </si>
  <si>
    <t>411 Sistema Nacional</t>
  </si>
  <si>
    <t>408 Naco-Nogales - Área Noroeste</t>
  </si>
  <si>
    <t>407 Red Asociada a Altamira II, III y IV</t>
  </si>
  <si>
    <t xml:space="preserve"> 406 Red Asociada a Tuxpan II, III y IV</t>
  </si>
  <si>
    <t>Manuel Moreno Torres (2a. Etapa)</t>
  </si>
  <si>
    <t>Los Azufres II y Campo Geotérmico</t>
  </si>
  <si>
    <t>308 Noroeste</t>
  </si>
  <si>
    <t>307 Noreste</t>
  </si>
  <si>
    <t>306 Sureste</t>
  </si>
  <si>
    <t>305 Centro-Oriente</t>
  </si>
  <si>
    <t>304 Noroeste</t>
  </si>
  <si>
    <t>303 Ixtapa - Pie de la Cuesta</t>
  </si>
  <si>
    <t>302 Sureste</t>
  </si>
  <si>
    <t>301 Centro</t>
  </si>
  <si>
    <t>221 Occidental</t>
  </si>
  <si>
    <t>220 Oriental-Centro</t>
  </si>
  <si>
    <t>219 Sureste-Peninsular</t>
  </si>
  <si>
    <t>218 Noroeste</t>
  </si>
  <si>
    <t>212 y 213 SF6 Potencia y Distribución</t>
  </si>
  <si>
    <t>216 y 217 Noroeste</t>
  </si>
  <si>
    <t>214 y 215 Sureste-Peninsular</t>
  </si>
  <si>
    <t>211 Cable Submarino</t>
  </si>
  <si>
    <t>Samalayuca II</t>
  </si>
  <si>
    <t>Rosarito III (Unidades 8 y 9)</t>
  </si>
  <si>
    <t>Puerto San Carlos II</t>
  </si>
  <si>
    <t>CD</t>
  </si>
  <si>
    <t>Monterrey II</t>
  </si>
  <si>
    <t>Guerrero Negro II</t>
  </si>
  <si>
    <t xml:space="preserve"> Chihuahua</t>
  </si>
  <si>
    <t>Cerro Prieto IV</t>
  </si>
  <si>
    <t>[11=(10-5)/5]</t>
  </si>
  <si>
    <t>(10=6-7-8-9)</t>
  </si>
  <si>
    <t>( 9 )</t>
  </si>
  <si>
    <t>( 3 )</t>
  </si>
  <si>
    <t>( 7 )</t>
  </si>
  <si>
    <t>( 6 )</t>
  </si>
  <si>
    <t>(5=1-2-3-4)</t>
  </si>
  <si>
    <t>( 4 )</t>
  </si>
  <si>
    <t>( 2 )</t>
  </si>
  <si>
    <t>( 1 )</t>
  </si>
  <si>
    <t>Asociada</t>
  </si>
  <si>
    <t>y  Mantenimiento</t>
  </si>
  <si>
    <t xml:space="preserve">neto   </t>
  </si>
  <si>
    <t>Programable</t>
  </si>
  <si>
    <t>Presupuestaria</t>
  </si>
  <si>
    <t>Gastos de operación</t>
  </si>
  <si>
    <t>No</t>
  </si>
  <si>
    <t>Inversión</t>
  </si>
  <si>
    <t>Amortizaciones y</t>
  </si>
  <si>
    <t>Variación %</t>
  </si>
  <si>
    <t xml:space="preserve">Flujo </t>
  </si>
  <si>
    <t>Ingresos</t>
  </si>
  <si>
    <t>Flujo</t>
  </si>
  <si>
    <t>Gasto</t>
  </si>
  <si>
    <t xml:space="preserve">Gasto </t>
  </si>
  <si>
    <t>Ejercido</t>
  </si>
  <si>
    <t xml:space="preserve">Presupuesto   </t>
  </si>
  <si>
    <t>Nombre del proyecto</t>
  </si>
  <si>
    <t>Enero - Septiembre de 2017</t>
  </si>
  <si>
    <t>Con base en los artículosl 107, fracción I, inciso d) de la Ley Federal de Presupuesto y Responsabilidad Hacendaria y 205 de su Reglamento</t>
  </si>
  <si>
    <t>FLUJO NETO DE PROYECTOS DE INFRAESTRUCTURA PRODUCTIVA DE LARGO PLAZO DE INVERSIÓN DIRECTA</t>
  </si>
  <si>
    <t>P_/ Información Preliminar</t>
  </si>
  <si>
    <t>CCC Baja California III</t>
  </si>
  <si>
    <t xml:space="preserve">CC La Laguna II  </t>
  </si>
  <si>
    <t xml:space="preserve">CC Chihuahua III     </t>
  </si>
  <si>
    <t xml:space="preserve">CC Mexicali     </t>
  </si>
  <si>
    <t xml:space="preserve">CC Hermosillo   </t>
  </si>
  <si>
    <t xml:space="preserve">TRN Terminal de Carbón de la CT Pdte. Plutarco Elías Calles </t>
  </si>
  <si>
    <t>TOTAL</t>
  </si>
  <si>
    <t>(9=(8-4)/4)</t>
  </si>
  <si>
    <t>(8=5-6-7)</t>
  </si>
  <si>
    <t>(7)</t>
  </si>
  <si>
    <t>(6)</t>
  </si>
  <si>
    <t>(5)</t>
  </si>
  <si>
    <t>(4=1-2-3)</t>
  </si>
  <si>
    <t xml:space="preserve">Variación      %    </t>
  </si>
  <si>
    <t>Flujo  neto</t>
  </si>
  <si>
    <t>Variables</t>
  </si>
  <si>
    <t>Fijos</t>
  </si>
  <si>
    <t>Flujo neto</t>
  </si>
  <si>
    <t xml:space="preserve">Ingresos </t>
  </si>
  <si>
    <t>Cargos</t>
  </si>
  <si>
    <t>Presupuestado</t>
  </si>
  <si>
    <t>No.</t>
  </si>
  <si>
    <t>En términos de los artículos  107, fracción I , de la Ley Federal de Presupuesto y Responsabilidad Hacendaria y 205 de su Reglamento  y 23 de la Ley de Ingresos de la Federación 2008</t>
  </si>
  <si>
    <t>FLUJO NETO DE PROYECTOS DE INFRAESTRUCTURA PRODUCTIVA DE LARGO PLAZO DE INVERSION CONDICIONADA EN OPERACIÓN P_/</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</si>
  <si>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</si>
  <si>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  El tipo de cambio utilizado es de 18.1300 correspondiente al cierre de septiembre de 2017.</t>
  </si>
  <si>
    <t xml:space="preserve">2_/ El 29 de septiembre de 2016 ingresaron a la cuenta en dólares de la CFE, 300.0 millones que no se reportan en el pasivo total. Dichos recursos se irán revelando </t>
  </si>
  <si>
    <t>SLT 2021 Reducción de Pérdidas de Energía en Distribución  (3A. Fase)</t>
  </si>
  <si>
    <t>SLT 1921 Reducción de Perdidas de Energía en Distribución</t>
  </si>
  <si>
    <t>SLT 1920 Subestaciones y Lineas de Distribucion</t>
  </si>
  <si>
    <t>SLT 1802 Subestaciones y Lineas del Norte</t>
  </si>
  <si>
    <t>SLT 1722 Distribucion Sur</t>
  </si>
  <si>
    <t>SE Los Humeros III Fase A</t>
  </si>
  <si>
    <t>SLT 1721 Distribución Norte</t>
  </si>
  <si>
    <t>SE 1621 Distribución Norte - Sur</t>
  </si>
  <si>
    <t>CCC CoGeneración Salamanca Fase I</t>
  </si>
  <si>
    <t>SE 1520 Distribución NORTE</t>
  </si>
  <si>
    <t>SE 1521 Distribución SUR</t>
  </si>
  <si>
    <t>SE 1420 Distribución NORTE</t>
  </si>
  <si>
    <t xml:space="preserve">SLT 1405 Subest y Líneas de Transmisión de las Áreas Sureste </t>
  </si>
  <si>
    <t>SE 1320 Distribución NOROESTE</t>
  </si>
  <si>
    <t>SE 1323 Distribución SUR</t>
  </si>
  <si>
    <t>SE 1210  NORTE - NOROESTE</t>
  </si>
  <si>
    <t>CC Agua Prieta II (Con Campo Solar)</t>
  </si>
  <si>
    <t xml:space="preserve">Cierres Parciales </t>
  </si>
  <si>
    <t>LT 1905 Transmisión Sureste Peninsular</t>
  </si>
  <si>
    <t>SLT 1804 Subestaciones y Líneas Transmisión Oriental - Peninsular</t>
  </si>
  <si>
    <t>SE 1801 Subestaciones Baja -  Noroeste</t>
  </si>
  <si>
    <t>SE 1701 Subestacion Chimalpa II</t>
  </si>
  <si>
    <t>SE 1421 Distribución SUR</t>
  </si>
  <si>
    <t>SE 1321 Distribución NORESTE</t>
  </si>
  <si>
    <t>SE 1322 Distribución CENTRO</t>
  </si>
  <si>
    <t>LT 1313 Red asociada a Baja California III</t>
  </si>
  <si>
    <t>LT Red de Transmisión asociada a la CCC Norte II</t>
  </si>
  <si>
    <t>LT Red de Transmisión asociada a la CI Guerrero Negro III</t>
  </si>
  <si>
    <t>LT Red de Transmisión asociada a la CG Los Humeros II</t>
  </si>
  <si>
    <t>CC CC Repotenciación CT Manzanillo I U-1 y 2   1_/</t>
  </si>
  <si>
    <t xml:space="preserve">RM CCC Poza Rica </t>
  </si>
  <si>
    <t>SE 1213 Compensación DE REDES</t>
  </si>
  <si>
    <t>SE 1206 Conversión a 400 kV de la LT Mazatlán II - La Higuera</t>
  </si>
  <si>
    <t xml:space="preserve">SLT 1114 Transmisión y Transformación del Oriental </t>
  </si>
  <si>
    <t>LT Red de Transmisión asociada a la CC Agua Prieta II</t>
  </si>
  <si>
    <t>RM CCC Huinalá II</t>
  </si>
  <si>
    <t>RFO Red de Fibra Óptica Proyecto Norte</t>
  </si>
  <si>
    <t>RFO Red de Fibra Óptica Proyecto Centro</t>
  </si>
  <si>
    <t>RFO Red de Fibra Óptica Proyecto Sur</t>
  </si>
  <si>
    <t>RM CT Carbón II Unidades 2 y 4     1_/</t>
  </si>
  <si>
    <t>CC Conversión El Encino de TG a CC</t>
  </si>
  <si>
    <t>SLT 706 Sistemas- Norte</t>
  </si>
  <si>
    <t>RM Tuxpango     1_/</t>
  </si>
  <si>
    <t>RM Gomez Palacio     1_/</t>
  </si>
  <si>
    <t>RM Carbón II     1_/</t>
  </si>
  <si>
    <t>LT 707 Enlace Norte-Sur     1_/</t>
  </si>
  <si>
    <t>LT Red de Transmisión Asociada a Altamira V     1_/</t>
  </si>
  <si>
    <t>LT Líneas Centro</t>
  </si>
  <si>
    <t>CH El Cajón     1_/</t>
  </si>
  <si>
    <t>CCC  Pacífico 1_/</t>
  </si>
  <si>
    <t>CC Hermosillo Conversión de TG a CC</t>
  </si>
  <si>
    <t>SUV Suministro de vapor a las Centrales de Cerro Prieto     1_/</t>
  </si>
  <si>
    <t>SE 611 SubTransmisión Baja California - Noroeste</t>
  </si>
  <si>
    <t>SE 607 Sistema Bajío - Oriental     1_/</t>
  </si>
  <si>
    <t>LT 1012 Red de Transmisión Asociada a la CCC Baja California</t>
  </si>
  <si>
    <t>LT Red Asociada de Transmisión de la CCI Baja California Sur I</t>
  </si>
  <si>
    <t>LT 615 SubTransmisión Peninsular</t>
  </si>
  <si>
    <t>LT 614 SubTransmisión Oriental     1_/</t>
  </si>
  <si>
    <t>LT 613 SubTransmisión Occidental     1_/</t>
  </si>
  <si>
    <t>LT 612 SubTransmisión Norte - Noreste     1_/</t>
  </si>
  <si>
    <t>LT 610 Transmisión Noroeste - Norte     1_/</t>
  </si>
  <si>
    <t>LT 609 Transmisión Noroeste - Occidental</t>
  </si>
  <si>
    <t>CCI Baja California Sur I</t>
  </si>
  <si>
    <t>SE 504 Norte - Occidental     1_/</t>
  </si>
  <si>
    <t>SE 503 Oriental</t>
  </si>
  <si>
    <t>SE 413 Noroeste - Occidental     1_/</t>
  </si>
  <si>
    <t>SE 412 Compensación Norte</t>
  </si>
  <si>
    <t>LT Red Asociada de la Central Río Bravo III     1_/</t>
  </si>
  <si>
    <t>LT Red Asociada de la Central Tamazunchale</t>
  </si>
  <si>
    <t>LT 506 Saltillo-Cañada     1_/</t>
  </si>
  <si>
    <t>LT 502 Oriental - Norte     1_/</t>
  </si>
  <si>
    <t>LT 414 Norte-Occidental</t>
  </si>
  <si>
    <t>CC El Sauz conversión de TG a CC     1_/</t>
  </si>
  <si>
    <t>SE 410 Sistema Nacional</t>
  </si>
  <si>
    <t>SE 405 Compensación Alta Tensión</t>
  </si>
  <si>
    <t>SE 404 Noroeste-Norte</t>
  </si>
  <si>
    <t>SE 403 Noreste</t>
  </si>
  <si>
    <t>SE 402 Oriental - Peninsular     1_/</t>
  </si>
  <si>
    <t>SE 401 Occidental - Central</t>
  </si>
  <si>
    <t>LT Manuel Moreno Torres Red Asociada (2a. Etapa)     1_/</t>
  </si>
  <si>
    <t>LT 411 Sistema Nacional      1_/</t>
  </si>
  <si>
    <t>LT 408 Naco-Nogales - Área Noroeste     1_/</t>
  </si>
  <si>
    <t>LT 407 Red Asociada a Altamira II, III y IV</t>
  </si>
  <si>
    <t>LT 406 Red Asociada a Tuxpan II, III y IV</t>
  </si>
  <si>
    <t>CH Manuel Moreno Torres (2a. Etapa)      1_/</t>
  </si>
  <si>
    <t>CG Los Azufres II y Campo Geotérmico      1_/</t>
  </si>
  <si>
    <t>SE 308 Noroeste</t>
  </si>
  <si>
    <t>SE 307 Noreste</t>
  </si>
  <si>
    <t>SE 306 Sureste</t>
  </si>
  <si>
    <t>SE 305 Centro-Oriente</t>
  </si>
  <si>
    <t>LT 304 Noroeste</t>
  </si>
  <si>
    <t>LT 303 Ixtapa - Pie de la Cuesta</t>
  </si>
  <si>
    <t>LT 302 Sureste</t>
  </si>
  <si>
    <t>LT 301 Centro</t>
  </si>
  <si>
    <t>SE 221 Occidental</t>
  </si>
  <si>
    <t>SE 220 Oriental-Centro</t>
  </si>
  <si>
    <t>SE 219 Sureste-Peninsular</t>
  </si>
  <si>
    <t>SE 218 Noroeste</t>
  </si>
  <si>
    <t>SE 212 y 213 SF6 Potencia y Distribución</t>
  </si>
  <si>
    <t>LT 216 y 217 Noroeste</t>
  </si>
  <si>
    <t>LT 214 y 215 Sureste-Peninsular</t>
  </si>
  <si>
    <t>LT 211 Cable Submarino</t>
  </si>
  <si>
    <t>CT Samalayuca II</t>
  </si>
  <si>
    <t>CC Rosarito III (Unidades 8 y 9)</t>
  </si>
  <si>
    <t>CD Puerto San Carlos II</t>
  </si>
  <si>
    <t>CC Monterrey II</t>
  </si>
  <si>
    <t>CCI Guerrero Negro II</t>
  </si>
  <si>
    <t>CC Chihuahua</t>
  </si>
  <si>
    <t>CG Cerro Prieto IV</t>
  </si>
  <si>
    <t>Cierres totales</t>
  </si>
  <si>
    <t>Total</t>
  </si>
  <si>
    <t>(9=7+8)</t>
  </si>
  <si>
    <t>(8=1-4-7)</t>
  </si>
  <si>
    <t>(7=5+6)</t>
  </si>
  <si>
    <t>(4=2+3)</t>
  </si>
  <si>
    <t>Contingente</t>
  </si>
  <si>
    <t>Suma</t>
  </si>
  <si>
    <t>Legal</t>
  </si>
  <si>
    <t xml:space="preserve">Real </t>
  </si>
  <si>
    <t>Pasivo</t>
  </si>
  <si>
    <t>Pasivo Directo</t>
  </si>
  <si>
    <t>Amortización ejercida</t>
  </si>
  <si>
    <t>Costo de cierre</t>
  </si>
  <si>
    <t>Nombre del Proyecto</t>
  </si>
  <si>
    <t xml:space="preserve">Comisión Federal de Electricidad </t>
  </si>
  <si>
    <t>En términos de  los artículos 107, fracción I , de la Ley Federal de Presupuesto y Responsabilidad Hacendaria y 205 de su Reglamento</t>
  </si>
  <si>
    <t>*  El tipo de cambio utilizado es de 18.1300 al cierre de septiembre de 2017.</t>
  </si>
  <si>
    <t>2_/  Se modificó el Monto Contratado, ya que el reportado en el PEF 2017 es menor al Monto Comprometido del periodo.</t>
  </si>
  <si>
    <t>Sureste I   2_/</t>
  </si>
  <si>
    <t>Norte III (Juárez)   2_/</t>
  </si>
  <si>
    <t>Baja California III   2_/</t>
  </si>
  <si>
    <t>Oaxaca II, CE Oaxaca III y CE Oaxaca IV   2_/</t>
  </si>
  <si>
    <t>Oaxaca I  2_/</t>
  </si>
  <si>
    <t>La Venta III  2_/</t>
  </si>
  <si>
    <t>Norte II   2_/</t>
  </si>
  <si>
    <t>Tuxpan V  2_/</t>
  </si>
  <si>
    <t>Tamazunchale  2_/</t>
  </si>
  <si>
    <t>Tuxpan III y IV  2_/</t>
  </si>
  <si>
    <t xml:space="preserve">Chihuahua III </t>
  </si>
  <si>
    <t>Gasoducto Cd. Pemex - Valladolid</t>
  </si>
  <si>
    <t xml:space="preserve">Mexicali </t>
  </si>
  <si>
    <t xml:space="preserve">Río Bravo II </t>
  </si>
  <si>
    <t>Naco - Nogales</t>
  </si>
  <si>
    <t>Monterrey III  2_/</t>
  </si>
  <si>
    <t>Hermosillo  2_/</t>
  </si>
  <si>
    <t xml:space="preserve">Inversión condicionada </t>
  </si>
  <si>
    <t>2021 Reducción de Pérdidas de Energía en Distribución  (3A. Fase)  2_/</t>
  </si>
  <si>
    <t>2001 Subestaciones y Líneas Baja California Sur - Noroeste    2_/</t>
  </si>
  <si>
    <t>Red de transmisión asociada a la CG Los Azufres III Fase II    2_/</t>
  </si>
  <si>
    <t>1921 Reducción de Pérdidas de Energía en Distribución   2_/</t>
  </si>
  <si>
    <t>1920 Subestaciones y Lineas de Distribucion</t>
  </si>
  <si>
    <t>1905 Transmisión Sureste - Peninsular  2_/</t>
  </si>
  <si>
    <t xml:space="preserve">1902 Subestaciones y Compensación del Noroeste </t>
  </si>
  <si>
    <t>Red de Transmisión Asociada al CC Empalme II    2_/</t>
  </si>
  <si>
    <t>Empalme II    2_/</t>
  </si>
  <si>
    <t>CCC Tula Paquetes 1 y 2   2_/</t>
  </si>
  <si>
    <t>1821 Divisiones de Distribución     2_/</t>
  </si>
  <si>
    <t>1820 Divisiones de Distribución del Valle de México    2_/</t>
  </si>
  <si>
    <t xml:space="preserve">1804 Subestaciones y Líneas Transmisión Oriental-Peninsular (1a Fase) </t>
  </si>
  <si>
    <t>1802 Subestaciones y Líneas de Transmisión del Norte  2_/</t>
  </si>
  <si>
    <t>1803 Subestaciones del Oriental (2a Fase)</t>
  </si>
  <si>
    <t xml:space="preserve">1801 Subestaciones Baja-Noroeste  </t>
  </si>
  <si>
    <t>1805 Líneas de Transmisión Huasteca-Monterrey  2_/</t>
  </si>
  <si>
    <t>Valle de México II  2_/</t>
  </si>
  <si>
    <t>Red de Transmisión Asociada al CC Empalme I     2_/</t>
  </si>
  <si>
    <t>Empalme I  2_/</t>
  </si>
  <si>
    <t xml:space="preserve">1704 Interconexión Sist. Aislados Guerrero Negro Sta Rosalia   </t>
  </si>
  <si>
    <t xml:space="preserve">1702 Transmisión y Transformación Baja-Noine (1a Fase)  </t>
  </si>
  <si>
    <t xml:space="preserve">1703 Conversión a 400 kV de la Riviera Maya </t>
  </si>
  <si>
    <t>Chicoasén II     2_/</t>
  </si>
  <si>
    <t>1722 Distribución Sur    2_/</t>
  </si>
  <si>
    <t>Los Humeros III Fase A    2_/</t>
  </si>
  <si>
    <t>Red de Transmisión Asociada al CC Norte III     2_/</t>
  </si>
  <si>
    <t>1720 Distribución Valle de México     2_/</t>
  </si>
  <si>
    <t>Red de Transmisión Asociada al CC Noreste    2_/</t>
  </si>
  <si>
    <t>1721 Distribución NORTE    2_/</t>
  </si>
  <si>
    <t>CT José López Portillo  2_/</t>
  </si>
  <si>
    <t>1620 Distribución Valle de México     2_/</t>
  </si>
  <si>
    <t>1621 Distribución Norte-Sur (1a Fase)   2_/</t>
  </si>
  <si>
    <t>Red de Transmisión asociada a la CI Guerrero Negro IV</t>
  </si>
  <si>
    <t xml:space="preserve">CCI </t>
  </si>
  <si>
    <t xml:space="preserve">1604 Transmisión Ayotla-Chalco </t>
  </si>
  <si>
    <t>Centro    2_/</t>
  </si>
  <si>
    <t xml:space="preserve">CC </t>
  </si>
  <si>
    <t>CoGeneración Salamanca Fase I     2_/</t>
  </si>
  <si>
    <t>SE 1520 Distribución NORTE    2_/</t>
  </si>
  <si>
    <t>1521 Distribución SUR (1ra fase)     2_/</t>
  </si>
  <si>
    <t>CT Altamira Unidades 1 y 2    2_/</t>
  </si>
  <si>
    <t>1420 Distribución NORTE   2_/</t>
  </si>
  <si>
    <t>1421 Distribución SUR (3a fase)</t>
  </si>
  <si>
    <t xml:space="preserve">1402 Cambio de Tensión de la LT Culiacán - Los Mochis   </t>
  </si>
  <si>
    <t>1401 SEs y LTs de las Áreas Baja California y Noroeste    2_/</t>
  </si>
  <si>
    <t xml:space="preserve">1404 Subestaciones del Oriente   </t>
  </si>
  <si>
    <t>1320 Distribución NOROESTE   2_/</t>
  </si>
  <si>
    <t>1321 Distribución NORESTE</t>
  </si>
  <si>
    <t>1322 Distribución CENTRO    2_/</t>
  </si>
  <si>
    <t>1323 Distribución SUR    2_/</t>
  </si>
  <si>
    <t>1313 Red de Transmisión Asociada al CC Baja California III   2_/</t>
  </si>
  <si>
    <t xml:space="preserve">Baja California Sur III   </t>
  </si>
  <si>
    <t xml:space="preserve">Baja California Sur IV  </t>
  </si>
  <si>
    <t>1302 Transformación del Noreste      2_/</t>
  </si>
  <si>
    <t>1304 Transmisión y Transformación  del Oriental</t>
  </si>
  <si>
    <t xml:space="preserve">CT </t>
  </si>
  <si>
    <t xml:space="preserve">Red de Transmisión asociada a la CCC Norte II   </t>
  </si>
  <si>
    <t>Red de Transmisión asociada a la CI Guerrero Negro III</t>
  </si>
  <si>
    <t xml:space="preserve">Red de Transmisión asociada a la CG Los Humeros II   </t>
  </si>
  <si>
    <t xml:space="preserve">CC Repotenciación CT Manzanillo I U-1 y 2   </t>
  </si>
  <si>
    <t xml:space="preserve">Red de Transmisión Asociada a Manzanillo I U-1 y 2   </t>
  </si>
  <si>
    <t>Red de Trans Asoc al proy de temp abierta y Oax II,II,IV</t>
  </si>
  <si>
    <t xml:space="preserve">CCC Poza Rica </t>
  </si>
  <si>
    <t>1210 NORTE-NOROESTE 2_/</t>
  </si>
  <si>
    <t>1211 NORESTE-CENTRAL    2_/</t>
  </si>
  <si>
    <t xml:space="preserve">1202 Suministro De  Energía a la Zona Manzanillo   </t>
  </si>
  <si>
    <t xml:space="preserve">1203 Transmisión y Transformación Oriental - Sureste </t>
  </si>
  <si>
    <t xml:space="preserve">1204 Conversión a 400 kv del Área Peninsular   </t>
  </si>
  <si>
    <t>1212 SUR-PENINSULAR    2_/</t>
  </si>
  <si>
    <t xml:space="preserve">1205 Compensación Oriental-Peninsular </t>
  </si>
  <si>
    <t xml:space="preserve">1213 Compensación DE REDES   </t>
  </si>
  <si>
    <t>1206 Conversión a 400 kV de la LT Mazatlán II - La Higuera</t>
  </si>
  <si>
    <t>Suministro de 970 t/h a las Centrales de Cerro Prieto</t>
  </si>
  <si>
    <t xml:space="preserve">1119 Transmisión y Transformación del Sureste </t>
  </si>
  <si>
    <t xml:space="preserve">1111 Transmisión y Transformación del Central - Occidental   </t>
  </si>
  <si>
    <t xml:space="preserve">1125 Distribución   </t>
  </si>
  <si>
    <t xml:space="preserve">1124 Bajío Centro   </t>
  </si>
  <si>
    <t xml:space="preserve">1122 Golfo Norte </t>
  </si>
  <si>
    <t xml:space="preserve">1117 Transformación de Guaymas   </t>
  </si>
  <si>
    <t xml:space="preserve">1116 Transformación del Noreste </t>
  </si>
  <si>
    <t xml:space="preserve">1110 Compensación Capacitiva del Norte   </t>
  </si>
  <si>
    <t xml:space="preserve">CN Laguna Verde   </t>
  </si>
  <si>
    <t>Red de Transmisión asociada a la CC Agua Prieta II</t>
  </si>
  <si>
    <t>Agua Prieta II (con campo solar)  2_/</t>
  </si>
  <si>
    <t xml:space="preserve">Red de Transmisión Asociada a la CH La Yesca   </t>
  </si>
  <si>
    <t>1001 Red de Transmisión Baja - Nogales</t>
  </si>
  <si>
    <t xml:space="preserve">LT </t>
  </si>
  <si>
    <t>1004  Compensación Dinámica Área Central</t>
  </si>
  <si>
    <t>CCC Huinalá II</t>
  </si>
  <si>
    <t>CT Valle de México Unidades 5, 6 y 7</t>
  </si>
  <si>
    <t>CT Puerto Libertad  Unidad 4</t>
  </si>
  <si>
    <t xml:space="preserve">1006 Central-Sur   </t>
  </si>
  <si>
    <t>Red de Fibra Óptica Proyecto  Norte</t>
  </si>
  <si>
    <t>Red de Fibra Óptica Proyecto  Centro</t>
  </si>
  <si>
    <t>Red de Fibra Óptica Proyecto Sur</t>
  </si>
  <si>
    <t xml:space="preserve">Baja California </t>
  </si>
  <si>
    <t>La Yesca     2_/</t>
  </si>
  <si>
    <t xml:space="preserve">914 División Centro Sur </t>
  </si>
  <si>
    <t xml:space="preserve">803 NOINE </t>
  </si>
  <si>
    <t>CT Presidente Adolfo López Mateos Unidades 3, 4, 5 y 6</t>
  </si>
  <si>
    <t>CT Carbón II Unidades 2 y 4      1_/</t>
  </si>
  <si>
    <t>Conversión El Encino de TG a CC</t>
  </si>
  <si>
    <t>704 Baja California-Noroeste</t>
  </si>
  <si>
    <t>703 Noreste - Norte</t>
  </si>
  <si>
    <t>702 Sureste - Peninsular</t>
  </si>
  <si>
    <t>701 Occidente - Centro</t>
  </si>
  <si>
    <t xml:space="preserve">708 Compensación Dinámicas Oriental -Norte   </t>
  </si>
  <si>
    <t>Tuxpango       1_/</t>
  </si>
  <si>
    <t xml:space="preserve">Gral. Manuel Alvarez Moreno (Manzanillo)    </t>
  </si>
  <si>
    <t xml:space="preserve">Ixtaczoquitlán </t>
  </si>
  <si>
    <t>Gómez Palacio     1_/</t>
  </si>
  <si>
    <t xml:space="preserve">Emilio Portes Gil    </t>
  </si>
  <si>
    <t>Carbón II      1_/</t>
  </si>
  <si>
    <t>PR</t>
  </si>
  <si>
    <t xml:space="preserve">Riviera Maya  </t>
  </si>
  <si>
    <t xml:space="preserve">707 Enlace Norte - Sur     </t>
  </si>
  <si>
    <t xml:space="preserve">Red de Transmisión Asociada a el Pacífico   </t>
  </si>
  <si>
    <t xml:space="preserve">Red de Transmisión Asociada a La Laguna II  </t>
  </si>
  <si>
    <t>Red de Transmisión Asociada a Altamira V      1_/</t>
  </si>
  <si>
    <t>Red de Transmisión Asociada a la CH El Cajón</t>
  </si>
  <si>
    <t xml:space="preserve">Líneas Centro </t>
  </si>
  <si>
    <t>El Cajón      1_/</t>
  </si>
  <si>
    <t xml:space="preserve">Pacífico </t>
  </si>
  <si>
    <t>Suministro de Vapor a las centrales de Cerro Prieto      1_/</t>
  </si>
  <si>
    <t>611 SubTransmisión Baja California-Noroeste</t>
  </si>
  <si>
    <t>607 Sistema Bajío - Oriental      1_/</t>
  </si>
  <si>
    <t>Red Asociada de Transmisión de la CCI Baja California Sur I     1_/</t>
  </si>
  <si>
    <t xml:space="preserve">615 SubTransmisión Peninsular  </t>
  </si>
  <si>
    <t>614 SubTransmisión Oriental      1_/</t>
  </si>
  <si>
    <t>613 SubTransmisión Occidental     1_/</t>
  </si>
  <si>
    <t>612 SubTransmisión Norte - Noreste     1_/</t>
  </si>
  <si>
    <t>610 Transmisión Noroeste - Norte     1_/</t>
  </si>
  <si>
    <t>504 Norte - Occidental      1_/</t>
  </si>
  <si>
    <t>413 Noroeste - Occidental      1_/</t>
  </si>
  <si>
    <t xml:space="preserve">Red Asociada de la Central Río Bravo III </t>
  </si>
  <si>
    <t>506 Saltillo - Cañada     1_/</t>
  </si>
  <si>
    <t>502 Oriental - Norte     1_/</t>
  </si>
  <si>
    <t>El Sauz Conversión de TG a CC      1_/</t>
  </si>
  <si>
    <t>402 Oriental - Peninsular      1_/</t>
  </si>
  <si>
    <t>Manuel Moreno Torres Red Asociada (2a. Etapa)     1_/</t>
  </si>
  <si>
    <t>411 Sistema Nacional     1_/</t>
  </si>
  <si>
    <t>407 Red Asociada a Altamira II, III y IV     1_/</t>
  </si>
  <si>
    <t>406 Red Asociada a Tuxpan II, III y IV</t>
  </si>
  <si>
    <t>Manuel Moreno Torres (2a Etapa)     1_/</t>
  </si>
  <si>
    <t>Los Azufres II y Campo Geotérmico      1_/</t>
  </si>
  <si>
    <t xml:space="preserve">304 Noroeste </t>
  </si>
  <si>
    <t>220 Oriental - Centro</t>
  </si>
  <si>
    <t>219 Sureste - Peninsular</t>
  </si>
  <si>
    <t>Chihuahua</t>
  </si>
  <si>
    <t>Inversión directa</t>
  </si>
  <si>
    <t>( 8 )</t>
  </si>
  <si>
    <t>( 6=5/2 )</t>
  </si>
  <si>
    <t>( 5=7+8 )</t>
  </si>
  <si>
    <t>( 3=2/1 )</t>
  </si>
  <si>
    <t>Proyectos en operación</t>
  </si>
  <si>
    <t>Proyectos adjudicados y/o en construcción</t>
  </si>
  <si>
    <t>Monto</t>
  </si>
  <si>
    <t>Montos comprometidos por etapas</t>
  </si>
  <si>
    <t>Comprometido al periodo</t>
  </si>
  <si>
    <t>Monto 
Contratado</t>
  </si>
  <si>
    <t>Costo total estimado</t>
  </si>
  <si>
    <t>3_/La fecha de inicio de operación es la consignada en el Tomo VII del Presupuesto de Egresos de la Federación autorizado para el ejercicio fiscal 2017, corresponde al primer cierre parcial del proyecto.</t>
  </si>
  <si>
    <t>349    SLT    SLT 2120 Subestaciones y Líneas de Distribución</t>
  </si>
  <si>
    <t>347    CC    Salamanca</t>
  </si>
  <si>
    <t>346    CC    Mérida</t>
  </si>
  <si>
    <t>345    LT    Red de Transmisión Asociada al CC Mazatlán</t>
  </si>
  <si>
    <t>344    CC    Mazatlán</t>
  </si>
  <si>
    <t>341    LT    Red de Transmisión Asociada al CC San Luis Río Colorado I</t>
  </si>
  <si>
    <t>340    CC    San Luis Río Colorado I</t>
  </si>
  <si>
    <t>Autorizados en 2016</t>
  </si>
  <si>
    <t>Autorizados en 2015</t>
  </si>
  <si>
    <t>1921 Reducción de Pérdidas de Energía de Distribución</t>
  </si>
  <si>
    <t>1905 Transmisión Sureste-Peninsular</t>
  </si>
  <si>
    <t>1903 Subestaciones Norte-Noreste</t>
  </si>
  <si>
    <t xml:space="preserve">SE  </t>
  </si>
  <si>
    <t>Autorizados en 2014</t>
  </si>
  <si>
    <t xml:space="preserve">RM    </t>
  </si>
  <si>
    <t xml:space="preserve">SLT    </t>
  </si>
  <si>
    <t xml:space="preserve">SE    </t>
  </si>
  <si>
    <t xml:space="preserve">LT    </t>
  </si>
  <si>
    <t xml:space="preserve">LT   </t>
  </si>
  <si>
    <t xml:space="preserve">CC    </t>
  </si>
  <si>
    <t>Autorizados en 2013</t>
  </si>
  <si>
    <t>Autorizados en 2012</t>
  </si>
  <si>
    <t>Autorizados en 2011</t>
  </si>
  <si>
    <t>1520 DISTRIBUCION NORTE</t>
  </si>
  <si>
    <t>1521 DISTRIBUCIÓN SUR</t>
  </si>
  <si>
    <t>Autorizados en 2010</t>
  </si>
  <si>
    <t>1404 Subestaciones del Oriente</t>
  </si>
  <si>
    <t>Autorizados en 2009</t>
  </si>
  <si>
    <t>1320 DISTRIBUCIÓN NOROESTE</t>
  </si>
  <si>
    <t>1321 DISTRIBUCIÓN NORESTE</t>
  </si>
  <si>
    <t>1322 DISTRIBUCIÓN CENTRO</t>
  </si>
  <si>
    <t>1323 DISTRIBUCIÓN SUR</t>
  </si>
  <si>
    <t>1302 Transmisión y Transformación Norte y Occidente</t>
  </si>
  <si>
    <t>Autorizados en 2008</t>
  </si>
  <si>
    <t>1213 COMPENSACIÓN DE REDES</t>
  </si>
  <si>
    <t>Autorizados en 2007</t>
  </si>
  <si>
    <t>Autorizados en 2006</t>
  </si>
  <si>
    <t>Red de Fibra Óptica Proyecto Norte</t>
  </si>
  <si>
    <t>Red de Fibra Óptica Proyecto Centro</t>
  </si>
  <si>
    <t>Autorizados en 2005</t>
  </si>
  <si>
    <t>Autorizados en 2004</t>
  </si>
  <si>
    <t>Autorizados en 2003</t>
  </si>
  <si>
    <t>Líneas Centro</t>
  </si>
  <si>
    <t>Autorizados en 2002</t>
  </si>
  <si>
    <t>607 Sistema Bajío - Oriental</t>
  </si>
  <si>
    <t>Autorizados en 2001</t>
  </si>
  <si>
    <t>506 Saltillo-Cañada</t>
  </si>
  <si>
    <t>502 Oriental - Norte</t>
  </si>
  <si>
    <t>Autorizados en 2000</t>
  </si>
  <si>
    <t>Manuel Moreno Torres Red Asociada (2a. Etapa)</t>
  </si>
  <si>
    <t>Autorizados en 1999</t>
  </si>
  <si>
    <t>Autorizados en 1998</t>
  </si>
  <si>
    <t>Autorizados en 1997</t>
  </si>
  <si>
    <t>Total Inversión Directa</t>
  </si>
  <si>
    <t>meses</t>
  </si>
  <si>
    <t>años</t>
  </si>
  <si>
    <t>Valor presente  neto  de  la evaluación financiera
(VPN)</t>
  </si>
  <si>
    <t>Valor presente neto de la evaluación económica
(VPN)</t>
  </si>
  <si>
    <t>Plazo del pago</t>
  </si>
  <si>
    <r>
      <t xml:space="preserve">Término de obligaciones </t>
    </r>
    <r>
      <rPr>
        <vertAlign val="superscript"/>
        <sz val="9"/>
        <rFont val="Arial"/>
        <family val="2"/>
      </rPr>
      <t>4_/</t>
    </r>
    <r>
      <rPr>
        <sz val="9"/>
        <rFont val="Arial"/>
        <family val="2"/>
      </rPr>
      <t xml:space="preserve"> </t>
    </r>
  </si>
  <si>
    <t>Entrega de obra</t>
  </si>
  <si>
    <r>
      <t xml:space="preserve">Inicio de operaciones </t>
    </r>
    <r>
      <rPr>
        <vertAlign val="superscript"/>
        <sz val="9"/>
        <rFont val="Arial"/>
        <family val="2"/>
      </rPr>
      <t>3_/</t>
    </r>
  </si>
  <si>
    <t>Después de impuestos</t>
  </si>
  <si>
    <t>Antes de Impuestos</t>
  </si>
  <si>
    <t>No. PEF</t>
  </si>
  <si>
    <t>Enero -Septiembre</t>
  </si>
  <si>
    <t xml:space="preserve">Con base en los artículos 107 fracción I inciso d) de la Ley Federal de Presupuesto y Responsabilidad Hacendaria y 205 de su Reglamento. </t>
  </si>
  <si>
    <t>VALOR PRESENTE NETO POR PROYECTO DE INVERSIÓN FINANCIADA DIRECTA</t>
  </si>
  <si>
    <t>Nota: La actualización a precios de 2003 se realiza utilizando un tipo de cambio de 10.20 pesos por dólar</t>
  </si>
  <si>
    <t>3_/ La fecha de inicio de operación es la consignada en el Tomo VII del Presupuesto de Egresos de la Federación autorizado para el ejercicio fiscal 2017, corresponde al primer cierre parcial del proyecto.</t>
  </si>
  <si>
    <t xml:space="preserve">Valladolid III   </t>
  </si>
  <si>
    <t>Total Inversión Condicionada</t>
  </si>
  <si>
    <t>VALOR PRESENTE NETO POR PROYECTO DE INVERSIÓN FINANCIADA CONDICIONADA</t>
  </si>
  <si>
    <t>Informes sobre la Situación Económica,
las Finanzas Públicas y la Deuda Pública</t>
  </si>
  <si>
    <t>V. PROYECTOS DE INFRAESTRUCTURA PRODUCTIVA DE LARGO PLAZO (PIDIREGAS)</t>
  </si>
  <si>
    <t>Tercer Trimestre de 2017</t>
  </si>
  <si>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</si>
  <si>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2_/</t>
    </r>
  </si>
  <si>
    <r>
      <t xml:space="preserve">Acumulado 2016 </t>
    </r>
    <r>
      <rPr>
        <vertAlign val="superscript"/>
        <sz val="9"/>
        <color indexed="8"/>
        <rFont val="Soberana Sans"/>
        <family val="3"/>
      </rPr>
      <t>2_/</t>
    </r>
  </si>
  <si>
    <r>
      <t xml:space="preserve">Estimada </t>
    </r>
    <r>
      <rPr>
        <vertAlign val="superscript"/>
        <sz val="9"/>
        <color indexed="8"/>
        <rFont val="Soberana Sans"/>
        <family val="3"/>
      </rPr>
      <t>2_/</t>
    </r>
  </si>
  <si>
    <r>
      <t xml:space="preserve">Realizada </t>
    </r>
    <r>
      <rPr>
        <vertAlign val="superscript"/>
        <sz val="9"/>
        <rFont val="Soberana Sans"/>
        <family val="3"/>
      </rPr>
      <t>3_/</t>
    </r>
  </si>
  <si>
    <r>
      <t xml:space="preserve">SLT 803 NOINE </t>
    </r>
    <r>
      <rPr>
        <vertAlign val="superscript"/>
        <sz val="9"/>
        <color indexed="8"/>
        <rFont val="Soberana Sans"/>
        <family val="3"/>
      </rPr>
      <t>4_/</t>
    </r>
  </si>
  <si>
    <r>
      <t xml:space="preserve">SE 914 División Centro Sur </t>
    </r>
    <r>
      <rPr>
        <vertAlign val="superscript"/>
        <sz val="9"/>
        <color indexed="8"/>
        <rFont val="Soberana Sans"/>
        <family val="3"/>
      </rPr>
      <t>4_/</t>
    </r>
  </si>
  <si>
    <r>
      <t xml:space="preserve">SE 1120 Noroeste </t>
    </r>
    <r>
      <rPr>
        <vertAlign val="superscript"/>
        <sz val="9"/>
        <color indexed="8"/>
        <rFont val="Soberana Sans"/>
        <family val="3"/>
      </rPr>
      <t>4_/</t>
    </r>
  </si>
  <si>
    <r>
      <t xml:space="preserve">SE 1128 Centro Sur </t>
    </r>
    <r>
      <rPr>
        <vertAlign val="superscript"/>
        <sz val="9"/>
        <color indexed="8"/>
        <rFont val="Soberana Sans"/>
        <family val="3"/>
      </rPr>
      <t>4_/</t>
    </r>
  </si>
  <si>
    <r>
      <t xml:space="preserve">SLT 1304 Transmisión y Transformación del Oriental </t>
    </r>
    <r>
      <rPr>
        <vertAlign val="superscript"/>
        <sz val="9"/>
        <color indexed="8"/>
        <rFont val="Soberana Sans"/>
        <family val="3"/>
      </rPr>
      <t>4_/</t>
    </r>
  </si>
  <si>
    <r>
      <t xml:space="preserve">SE 1321 DISTRIBUCION NORESTE </t>
    </r>
    <r>
      <rPr>
        <vertAlign val="superscript"/>
        <sz val="9"/>
        <color indexed="8"/>
        <rFont val="Soberana Sans"/>
        <family val="3"/>
      </rPr>
      <t>4_/</t>
    </r>
  </si>
  <si>
    <r>
      <t xml:space="preserve">CCI Baja California Sur V </t>
    </r>
    <r>
      <rPr>
        <vertAlign val="superscript"/>
        <sz val="9"/>
        <color indexed="8"/>
        <rFont val="Soberana Sans"/>
        <family val="3"/>
      </rPr>
      <t>4_/</t>
    </r>
  </si>
  <si>
    <t>Tercer  Trimestre de 2017</t>
  </si>
  <si>
    <r>
      <t xml:space="preserve">COMPROMISOS DE PROYECTOS DE INFRAESTRUCTURA PRODUCTIVA DE LARGO PLAZO DE INVERSIÓN DIRECTA EN OPERACIÓN      </t>
    </r>
    <r>
      <rPr>
        <b/>
        <vertAlign val="superscript"/>
        <sz val="11"/>
        <rFont val="Soberana Sans"/>
        <family val="3"/>
      </rPr>
      <t xml:space="preserve">p_/ </t>
    </r>
  </si>
  <si>
    <r>
      <t xml:space="preserve">Inicio de operaciones </t>
    </r>
    <r>
      <rPr>
        <vertAlign val="superscript"/>
        <sz val="9"/>
        <rFont val="Soberana Sans"/>
        <family val="3"/>
      </rPr>
      <t>3_/</t>
    </r>
  </si>
  <si>
    <r>
      <t xml:space="preserve">Término de obligaciones </t>
    </r>
    <r>
      <rPr>
        <vertAlign val="superscript"/>
        <sz val="9"/>
        <rFont val="Soberana Sans"/>
        <family val="3"/>
      </rPr>
      <t>4_/</t>
    </r>
    <r>
      <rPr>
        <sz val="9"/>
        <rFont val="Soberana Sans"/>
        <family val="3"/>
      </rPr>
      <t xml:space="preserve"> </t>
    </r>
  </si>
  <si>
    <r>
      <t>Autorizados en 1997</t>
    </r>
    <r>
      <rPr>
        <b/>
        <vertAlign val="superscript"/>
        <sz val="9"/>
        <rFont val="Soberana Sans"/>
        <family val="3"/>
      </rPr>
      <t xml:space="preserve"> </t>
    </r>
  </si>
  <si>
    <r>
      <t xml:space="preserve">AVANCE FINANCIERO Y FÍSICO DE PROYECTOS DE INFRAESTRUCTURA PRODUCTIVA DE LARGO PLAZO EN CONSTRUCCIÓN  </t>
    </r>
    <r>
      <rPr>
        <b/>
        <vertAlign val="superscript"/>
        <sz val="11"/>
        <rFont val="Soberana Sans"/>
        <family val="3"/>
      </rPr>
      <t xml:space="preserve">p_/  </t>
    </r>
  </si>
  <si>
    <r>
      <t xml:space="preserve">EN OPERACIÓN   </t>
    </r>
    <r>
      <rPr>
        <b/>
        <vertAlign val="superscript"/>
        <sz val="11"/>
        <rFont val="Soberana Sans"/>
        <family val="3"/>
      </rPr>
      <t>1_/</t>
    </r>
  </si>
  <si>
    <r>
      <t xml:space="preserve">COMPROMISOS DE PROYECTOS DE INVERSION FINANCIADA DIRECTA Y CONDICIONADA RESPECTO A SU COSTO TOTAL ADJUDICADOS, EN CONSTRUCCIÓN Y OPERACIÓN  </t>
    </r>
    <r>
      <rPr>
        <b/>
        <vertAlign val="superscript"/>
        <sz val="11"/>
        <rFont val="Soberana Sans"/>
        <family val="3"/>
      </rPr>
      <t>p_/</t>
    </r>
  </si>
  <si>
    <t>(Millones de pesos a precios de 2017)</t>
  </si>
  <si>
    <r>
      <t xml:space="preserve">(Millones de pesos a precios de 2017) </t>
    </r>
    <r>
      <rPr>
        <b/>
        <vertAlign val="superscript"/>
        <sz val="11"/>
        <rFont val="Soberana Sans"/>
        <family val="3"/>
      </rPr>
      <t>p_/</t>
    </r>
  </si>
  <si>
    <t>(Millones de pesos a precios de 2017)  *</t>
  </si>
  <si>
    <r>
      <t xml:space="preserve">Nombre del Proyecto </t>
    </r>
    <r>
      <rPr>
        <vertAlign val="superscript"/>
        <sz val="9"/>
        <rFont val="Soberana Sans"/>
        <family val="3"/>
      </rPr>
      <t>2_/</t>
    </r>
  </si>
  <si>
    <r>
      <t xml:space="preserve">(Millones de pesos a precios de 2017)  </t>
    </r>
    <r>
      <rPr>
        <b/>
        <vertAlign val="superscript"/>
        <sz val="11"/>
        <rFont val="Soberana Sans"/>
        <family val="3"/>
      </rPr>
      <t>1_/</t>
    </r>
  </si>
  <si>
    <t>2_/ El año de autorización corresponde al ejercicio fiscal en que el proyecto se incluyó por primera vez en el Presupuesto de Egresos de la Federación en la modalidad de Pidiregas.</t>
  </si>
  <si>
    <t>1_/ El tipo de cambio utilizado para la presentación de la información en pesos es de 18.1300  el cual corresponde al cierre del 3erTrimestre del 2017.</t>
  </si>
  <si>
    <r>
      <t xml:space="preserve">(Millones de pesos a precios de 2017)  </t>
    </r>
    <r>
      <rPr>
        <b/>
        <vertAlign val="superscript"/>
        <sz val="11"/>
        <rFont val="Arial"/>
        <family val="2"/>
      </rPr>
      <t>1_/</t>
    </r>
  </si>
  <si>
    <r>
      <t xml:space="preserve">Nombre del Proyecto </t>
    </r>
    <r>
      <rPr>
        <vertAlign val="superscript"/>
        <sz val="9"/>
        <rFont val="Arial"/>
        <family val="2"/>
      </rPr>
      <t>2/</t>
    </r>
  </si>
  <si>
    <t>1_/ El tipo de cambio utilizado para la presentación de la información en pesos es de 18.1300  el cual corresponde al cierre del 3er Trimestre del 2017.</t>
  </si>
  <si>
    <t>2_/  El año de autorización corresponde al ejercicio fiscal en que el proyecto se incluyó por primera vez en el Presupuesto de Egresos de la Federación en la modalidad de Pidiregas.</t>
  </si>
  <si>
    <t>3_/ Los tipos de cambio promedio de fecha de liquidación utilizados fueron 21.3732 (enero), 20.3812 (febrero), 19.4067 (marzo), 18.7584 (abril), 18.7862 (mayo), 18.1901 (junio), 17.8513, (julio), 17.8078 (agosto) y 17.7991 (septiembre) pesos por dólar, publicados por Banco de México (Banxico).</t>
  </si>
  <si>
    <t>p_/ Cifras Preliminares.</t>
  </si>
  <si>
    <t>1_/ Proyectos financiados en pesos y  dólares de Estados Unidos de América.</t>
  </si>
  <si>
    <t>4_/ Es la fecha del último pago de amortizaciones de un proyecto.</t>
  </si>
  <si>
    <t>4_/  Es la fecha del último pago de amortizaciones de un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</si>
</sst>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4" formatCode="_-&quot;$&quot;* #,##0.00_-;\-&quot;$&quot;* #,##0.00_-;_-&quot;$&quot;* &quot;-&quot;??_-;_-@_-"/>
    <numFmt numFmtId="43" formatCode="_-* #,##0.00_-;\-* #,##0.00_-;_-* &quot;-&quot;??_-;_-@_-"/>
    <numFmt numFmtId="164" formatCode="#,##0.0_);[Red]\(#,##0.0\)"/>
    <numFmt numFmtId="165" formatCode="_-* #,##0.0_-;\-* #,##0.0_-;_-* &quot;-&quot;??_-;_-@_-"/>
    <numFmt numFmtId="166" formatCode="#,##0.000;[Red]#,##0.000"/>
    <numFmt numFmtId="167" formatCode="#,##0.0"/>
    <numFmt numFmtId="168" formatCode="_(* #,##0.0_);_(* \(#,##0.0\);_(* &quot;-&quot;?_);_(@_)"/>
    <numFmt numFmtId="169" formatCode="_(* #,##0.00_);_(* \(#,##0.00\);_(* &quot;-&quot;??_);_(@_)"/>
    <numFmt numFmtId="170" formatCode="General_)"/>
    <numFmt numFmtId="171" formatCode="0.0"/>
    <numFmt numFmtId="172" formatCode="_-* #,##0_-;\-* #,##0_-;_-* &quot;-&quot;??_-;_-@_-"/>
    <numFmt numFmtId="173" formatCode="[$-80A]hh:mm:ss\ AM/PM"/>
    <numFmt numFmtId="174" formatCode="#,##0.0;[Red]#,##0.0"/>
    <numFmt numFmtId="175" formatCode="0.00000"/>
    <numFmt numFmtId="176" formatCode="#,##0.00_ ;[Red]\-#,##0.00\ "/>
    <numFmt numFmtId="177" formatCode="_-* #,##0.000_-;\-* #,##0.000_-;_-* &quot;-&quot;??_-;_-@_-"/>
    <numFmt numFmtId="178" formatCode="#,##0.0000_);[Red]\(#,##0.0000\)"/>
    <numFmt numFmtId="179" formatCode="#,##0.0;[Red]\-#,##0.0"/>
    <numFmt numFmtId="180" formatCode="#,##0.0_ ;[Red]\-#,##0.0\ "/>
    <numFmt numFmtId="181" formatCode="_(* #,##0.0_);_(* \(#,##0.0\);_(* &quot;-&quot;??_);_(@_)"/>
    <numFmt numFmtId="182" formatCode="0.0000000"/>
    <numFmt numFmtId="183" formatCode="#,##0_ ;[Red]\-#,##0\ "/>
    <numFmt numFmtId="184" formatCode="_-* #,##0.0_-;\-* #,##0.0_-;_-* &quot;-&quot;?_-;_-@_-"/>
    <numFmt numFmtId="185" formatCode="#,##0.0_);\(#,##0.0\)"/>
    <numFmt numFmtId="186" formatCode="0.0000"/>
    <numFmt numFmtId="187" formatCode="#,##0.0_ ;\-#,##0.0\ "/>
    <numFmt numFmtId="188" formatCode="#,##0.0000000000"/>
    <numFmt numFmtId="190" formatCode="0.000"/>
  </numFmts>
  <fonts count="73" x14ac:knownFonts="1">
    <font>
      <sz val="11"/>
      <color theme="1"/>
      <name val="Calibri"/>
      <family val="2"/>
      <scheme val="minor"/>
    </font>
    <font>
      <sz val="10"/>
      <name val="Arial"/>
      <family val="2"/>
    </font>
    <font>
      <b/>
      <sz val="11"/>
      <name val="Arial"/>
      <family val="2"/>
    </font>
    <font>
      <b/>
      <vertAlign val="superscript"/>
      <sz val="11"/>
      <name val="Arial"/>
      <family val="2"/>
    </font>
    <font>
      <b/>
      <sz val="9"/>
      <name val="Arial"/>
      <family val="2"/>
    </font>
    <font>
      <sz val="9"/>
      <name val="Arial"/>
      <family val="2"/>
    </font>
    <font>
      <b/>
      <sz val="10"/>
      <name val="Arial"/>
      <family val="2"/>
    </font>
    <font>
      <sz val="8"/>
      <color indexed="8"/>
      <name val="Arial"/>
      <family val="2"/>
    </font>
    <font>
      <vertAlign val="superscript"/>
      <sz val="8"/>
      <color indexed="8"/>
      <name val="Arial"/>
      <family val="2"/>
    </font>
    <font>
      <sz val="8"/>
      <name val="Arial"/>
      <family val="2"/>
    </font>
    <font>
      <b/>
      <sz val="8"/>
      <name val="Arial"/>
      <family val="2"/>
    </font>
    <font>
      <b/>
      <sz val="12"/>
      <name val="Arial"/>
      <family val="2"/>
    </font>
    <font>
      <b/>
      <sz val="12"/>
      <color indexed="12"/>
      <name val="Arial"/>
      <family val="2"/>
    </font>
    <font>
      <sz val="7"/>
      <name val="Arial"/>
      <family val="2"/>
    </font>
    <font>
      <sz val="18"/>
      <name val="Arial"/>
      <family val="2"/>
    </font>
    <font>
      <sz val="12"/>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8"/>
      <color theme="1"/>
      <name val="Arial"/>
      <family val="2"/>
    </font>
    <font>
      <b/>
      <sz val="8"/>
      <color theme="1"/>
      <name val="Arial"/>
      <family val="2"/>
    </font>
    <font>
      <sz val="10"/>
      <color theme="0"/>
      <name val="Arial"/>
      <family val="2"/>
    </font>
    <font>
      <sz val="8"/>
      <color theme="0"/>
      <name val="Arial"/>
      <family val="2"/>
    </font>
    <font>
      <sz val="12"/>
      <color theme="0"/>
      <name val="Arial"/>
      <family val="2"/>
    </font>
    <font>
      <sz val="18"/>
      <color theme="0"/>
      <name val="Calibri"/>
      <family val="2"/>
      <scheme val="minor"/>
    </font>
    <font>
      <b/>
      <sz val="18"/>
      <color theme="0"/>
      <name val="Calibri"/>
      <family val="2"/>
      <scheme val="minor"/>
    </font>
    <font>
      <sz val="10"/>
      <name val="Arial"/>
    </font>
    <font>
      <sz val="6"/>
      <name val="Arial"/>
      <family val="2"/>
    </font>
    <font>
      <sz val="11"/>
      <name val="Arial"/>
      <family val="2"/>
    </font>
    <font>
      <sz val="11"/>
      <name val="Calibri"/>
      <family val="2"/>
    </font>
    <font>
      <sz val="11"/>
      <color rgb="FF000000"/>
      <name val="Calibri"/>
      <family val="2"/>
    </font>
    <font>
      <sz val="9"/>
      <color indexed="9"/>
      <name val="Arial"/>
      <family val="2"/>
    </font>
    <font>
      <sz val="11"/>
      <color theme="0"/>
      <name val="Arial"/>
      <family val="2"/>
    </font>
    <font>
      <sz val="10"/>
      <color indexed="8"/>
      <name val="Arial"/>
      <family val="2"/>
    </font>
    <font>
      <sz val="11"/>
      <color indexed="8"/>
      <name val="Arial"/>
      <family val="2"/>
    </font>
    <font>
      <sz val="12"/>
      <color indexed="22"/>
      <name val="Arial"/>
      <family val="2"/>
    </font>
    <font>
      <vertAlign val="superscript"/>
      <sz val="9"/>
      <name val="Arial"/>
      <family val="2"/>
    </font>
    <font>
      <sz val="11"/>
      <color theme="0" tint="-0.34998626667073579"/>
      <name val="Arial"/>
      <family val="2"/>
    </font>
    <font>
      <b/>
      <sz val="14"/>
      <name val="Soberana Titular"/>
      <family val="3"/>
    </font>
    <font>
      <b/>
      <sz val="12"/>
      <color indexed="23"/>
      <name val="Soberana Titular"/>
      <family val="3"/>
    </font>
    <font>
      <b/>
      <sz val="14"/>
      <color theme="1"/>
      <name val="Soberana Titular"/>
      <family val="3"/>
    </font>
    <font>
      <sz val="8"/>
      <name val="Soberana Sans"/>
      <family val="3"/>
    </font>
    <font>
      <sz val="9"/>
      <color indexed="8"/>
      <name val="Soberana Sans"/>
      <family val="3"/>
    </font>
    <font>
      <vertAlign val="superscript"/>
      <sz val="9"/>
      <color indexed="8"/>
      <name val="Soberana Sans"/>
      <family val="3"/>
    </font>
    <font>
      <sz val="9"/>
      <name val="Soberana Sans"/>
      <family val="3"/>
    </font>
    <font>
      <vertAlign val="superscript"/>
      <sz val="9"/>
      <name val="Soberana Sans"/>
      <family val="3"/>
    </font>
    <font>
      <sz val="9"/>
      <color theme="0"/>
      <name val="Soberana Sans"/>
      <family val="3"/>
    </font>
    <font>
      <b/>
      <sz val="9"/>
      <name val="Soberana Sans"/>
      <family val="3"/>
    </font>
    <font>
      <sz val="9"/>
      <color theme="1"/>
      <name val="Soberana Sans"/>
      <family val="3"/>
    </font>
    <font>
      <b/>
      <sz val="9"/>
      <color theme="1"/>
      <name val="Soberana Sans"/>
      <family val="3"/>
    </font>
    <font>
      <b/>
      <sz val="11"/>
      <name val="Soberana Sans"/>
      <family val="3"/>
    </font>
    <font>
      <sz val="11"/>
      <name val="Soberana Sans"/>
      <family val="3"/>
    </font>
    <font>
      <b/>
      <vertAlign val="superscript"/>
      <sz val="11"/>
      <name val="Soberana Sans"/>
      <family val="3"/>
    </font>
    <font>
      <b/>
      <sz val="9"/>
      <color theme="0"/>
      <name val="Soberana Sans"/>
      <family val="3"/>
    </font>
    <font>
      <sz val="12"/>
      <name val="Soberana Sans"/>
      <family val="3"/>
    </font>
    <font>
      <b/>
      <sz val="9"/>
      <color indexed="8"/>
      <name val="Soberana Sans"/>
      <family val="3"/>
    </font>
    <font>
      <sz val="11"/>
      <color theme="1"/>
      <name val="Soberana Sans"/>
      <family val="3"/>
    </font>
    <font>
      <sz val="9"/>
      <color indexed="9"/>
      <name val="Soberana Sans"/>
      <family val="3"/>
    </font>
    <font>
      <b/>
      <vertAlign val="superscript"/>
      <sz val="9"/>
      <name val="Soberana Sans"/>
      <family val="3"/>
    </font>
    <font>
      <b/>
      <sz val="11"/>
      <color theme="0" tint="-0.34998626667073579"/>
      <name val="Soberana Sans"/>
      <family val="3"/>
    </font>
  </fonts>
  <fills count="4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theme="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70C0"/>
        <bgColor indexed="64"/>
      </patternFill>
    </fill>
    <fill>
      <patternFill patternType="solid">
        <fgColor rgb="FF7030A0"/>
        <bgColor indexed="64"/>
      </patternFill>
    </fill>
    <fill>
      <patternFill patternType="solid">
        <fgColor theme="5" tint="-0.249977111117893"/>
        <bgColor indexed="64"/>
      </patternFill>
    </fill>
    <fill>
      <patternFill patternType="solid">
        <fgColor indexed="9"/>
        <bgColor indexed="64"/>
      </patternFill>
    </fill>
    <fill>
      <patternFill patternType="solid">
        <fgColor theme="6" tint="0.59999389629810485"/>
        <bgColor indexed="64"/>
      </patternFill>
    </fill>
    <fill>
      <patternFill patternType="solid">
        <fgColor theme="6" tint="0.59996337778862885"/>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right/>
      <top style="thin">
        <color indexed="64"/>
      </top>
      <bottom/>
      <diagonal/>
    </border>
  </borders>
  <cellStyleXfs count="65">
    <xf numFmtId="0" fontId="0" fillId="0" borderId="0"/>
    <xf numFmtId="0" fontId="14" fillId="0" borderId="0"/>
    <xf numFmtId="173" fontId="1" fillId="0" borderId="0"/>
    <xf numFmtId="173"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20" borderId="0" applyNumberFormat="0" applyBorder="0" applyAlignment="0" applyProtection="0"/>
    <xf numFmtId="0" fontId="19" fillId="21" borderId="3" applyNumberFormat="0" applyAlignment="0" applyProtection="0"/>
    <xf numFmtId="0" fontId="20" fillId="22" borderId="4" applyNumberFormat="0" applyAlignment="0" applyProtection="0"/>
    <xf numFmtId="0" fontId="21" fillId="0" borderId="5" applyNumberFormat="0" applyFill="0" applyAlignment="0" applyProtection="0"/>
    <xf numFmtId="0" fontId="22" fillId="0" borderId="0" applyNumberFormat="0" applyFill="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3" fillId="29" borderId="3" applyNumberFormat="0" applyAlignment="0" applyProtection="0"/>
    <xf numFmtId="0" fontId="1" fillId="0" borderId="0"/>
    <xf numFmtId="0" fontId="24" fillId="30" borderId="0" applyNumberFormat="0" applyBorder="0" applyAlignment="0" applyProtection="0"/>
    <xf numFmtId="43" fontId="16"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5" fillId="31" borderId="0" applyNumberFormat="0" applyBorder="0" applyAlignment="0" applyProtection="0"/>
    <xf numFmtId="0" fontId="1" fillId="0" borderId="0"/>
    <xf numFmtId="0" fontId="16" fillId="0" borderId="0"/>
    <xf numFmtId="0" fontId="1" fillId="0" borderId="0"/>
    <xf numFmtId="0" fontId="1" fillId="0" borderId="0"/>
    <xf numFmtId="0" fontId="1" fillId="0" borderId="0"/>
    <xf numFmtId="170" fontId="1" fillId="0" borderId="0"/>
    <xf numFmtId="0" fontId="16" fillId="32" borderId="6"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26" fillId="21" borderId="7"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8" applyNumberFormat="0" applyFill="0" applyAlignment="0" applyProtection="0"/>
    <xf numFmtId="0" fontId="22" fillId="0" borderId="9" applyNumberFormat="0" applyFill="0" applyAlignment="0" applyProtection="0"/>
    <xf numFmtId="0" fontId="31" fillId="0" borderId="10" applyNumberFormat="0" applyFill="0" applyAlignment="0" applyProtection="0"/>
    <xf numFmtId="9" fontId="16" fillId="0" borderId="0" applyFont="0" applyFill="0" applyBorder="0" applyAlignment="0" applyProtection="0"/>
    <xf numFmtId="0" fontId="39" fillId="0" borderId="0"/>
    <xf numFmtId="170" fontId="1" fillId="0" borderId="0"/>
    <xf numFmtId="171" fontId="1" fillId="0" borderId="0"/>
    <xf numFmtId="43" fontId="1" fillId="0" borderId="0" applyFont="0" applyFill="0" applyBorder="0" applyAlignment="0" applyProtection="0"/>
    <xf numFmtId="43" fontId="16" fillId="0" borderId="0" applyFont="0" applyFill="0" applyBorder="0" applyAlignment="0" applyProtection="0"/>
    <xf numFmtId="0" fontId="16" fillId="0" borderId="0"/>
  </cellStyleXfs>
  <cellXfs count="548">
    <xf numFmtId="0" fontId="0" fillId="0" borderId="0" xfId="0"/>
    <xf numFmtId="0" fontId="1" fillId="0" borderId="0" xfId="42" applyFont="1" applyFill="1"/>
    <xf numFmtId="49" fontId="1" fillId="0" borderId="0" xfId="42" applyNumberFormat="1" applyFont="1" applyFill="1"/>
    <xf numFmtId="49" fontId="1" fillId="0" borderId="0" xfId="42" applyNumberFormat="1" applyFont="1" applyFill="1" applyAlignment="1">
      <alignment vertical="center"/>
    </xf>
    <xf numFmtId="164" fontId="10" fillId="0" borderId="0" xfId="42" applyNumberFormat="1" applyFont="1" applyFill="1" applyBorder="1" applyAlignment="1">
      <alignment horizontal="center"/>
    </xf>
    <xf numFmtId="164" fontId="9" fillId="0" borderId="0" xfId="42" applyNumberFormat="1" applyFont="1" applyFill="1" applyBorder="1" applyAlignment="1">
      <alignment horizontal="center"/>
    </xf>
    <xf numFmtId="0" fontId="1" fillId="0" borderId="0" xfId="42" applyFont="1" applyFill="1" applyBorder="1"/>
    <xf numFmtId="0" fontId="10" fillId="0" borderId="0" xfId="42" applyFont="1" applyFill="1" applyBorder="1" applyAlignment="1">
      <alignment horizontal="left" wrapText="1"/>
    </xf>
    <xf numFmtId="165" fontId="10" fillId="0" borderId="0" xfId="36" applyNumberFormat="1" applyFont="1" applyFill="1" applyBorder="1" applyAlignment="1">
      <alignment horizontal="center" wrapText="1"/>
    </xf>
    <xf numFmtId="0" fontId="10" fillId="0" borderId="0" xfId="42" applyFont="1" applyFill="1" applyBorder="1" applyAlignment="1">
      <alignment wrapText="1"/>
    </xf>
    <xf numFmtId="166" fontId="10" fillId="0" borderId="0" xfId="42" applyNumberFormat="1" applyFont="1" applyFill="1" applyBorder="1" applyAlignment="1">
      <alignment horizontal="center" wrapText="1"/>
    </xf>
    <xf numFmtId="0" fontId="11" fillId="0" borderId="0" xfId="42" applyFont="1" applyFill="1" applyBorder="1" applyAlignment="1">
      <alignment horizontal="center" vertical="center"/>
    </xf>
    <xf numFmtId="0" fontId="12" fillId="0" borderId="0" xfId="42" applyFont="1" applyFill="1" applyBorder="1" applyAlignment="1">
      <alignment horizontal="center" vertical="center" wrapText="1"/>
    </xf>
    <xf numFmtId="164" fontId="11" fillId="0" borderId="0" xfId="42" applyNumberFormat="1" applyFont="1" applyFill="1" applyBorder="1" applyAlignment="1">
      <alignment horizontal="center" vertical="center"/>
    </xf>
    <xf numFmtId="167" fontId="9" fillId="0" borderId="0" xfId="0" applyNumberFormat="1" applyFont="1" applyFill="1" applyBorder="1" applyAlignment="1">
      <alignment horizontal="center"/>
    </xf>
    <xf numFmtId="0" fontId="10" fillId="0" borderId="0" xfId="42" applyFont="1" applyFill="1" applyBorder="1" applyAlignment="1">
      <alignment horizontal="center"/>
    </xf>
    <xf numFmtId="0" fontId="9" fillId="0" borderId="0" xfId="42" applyFont="1" applyFill="1" applyBorder="1" applyAlignment="1">
      <alignment horizontal="center" wrapText="1"/>
    </xf>
    <xf numFmtId="0" fontId="6" fillId="0" borderId="0" xfId="42" applyFont="1" applyFill="1" applyBorder="1"/>
    <xf numFmtId="0" fontId="9" fillId="0" borderId="0" xfId="42" applyFont="1" applyFill="1" applyBorder="1"/>
    <xf numFmtId="0" fontId="9" fillId="0" borderId="0" xfId="42" applyFont="1" applyFill="1" applyBorder="1" applyAlignment="1"/>
    <xf numFmtId="0" fontId="10" fillId="0" borderId="0" xfId="42" applyFont="1" applyFill="1" applyBorder="1"/>
    <xf numFmtId="0" fontId="13" fillId="0" borderId="0" xfId="42" applyFont="1" applyFill="1" applyBorder="1" applyAlignment="1"/>
    <xf numFmtId="164" fontId="13" fillId="0" borderId="0" xfId="42" applyNumberFormat="1" applyFont="1" applyFill="1" applyBorder="1" applyAlignment="1"/>
    <xf numFmtId="168" fontId="13" fillId="0" borderId="0" xfId="42" applyNumberFormat="1" applyFont="1" applyFill="1" applyBorder="1" applyAlignment="1"/>
    <xf numFmtId="0" fontId="13" fillId="0" borderId="0" xfId="42" applyFont="1" applyFill="1" applyBorder="1"/>
    <xf numFmtId="0" fontId="1" fillId="0" borderId="0" xfId="42" applyFont="1" applyFill="1" applyAlignment="1">
      <alignment horizontal="center"/>
    </xf>
    <xf numFmtId="0" fontId="9" fillId="0" borderId="0" xfId="42" applyFont="1" applyFill="1" applyAlignment="1">
      <alignment horizontal="center"/>
    </xf>
    <xf numFmtId="164" fontId="9" fillId="0" borderId="0" xfId="42" applyNumberFormat="1" applyFont="1" applyFill="1" applyBorder="1" applyAlignment="1" applyProtection="1">
      <alignment horizontal="center"/>
      <protection locked="0"/>
    </xf>
    <xf numFmtId="0" fontId="1" fillId="0" borderId="0" xfId="42" applyFont="1" applyFill="1" applyProtection="1">
      <protection locked="0"/>
    </xf>
    <xf numFmtId="0" fontId="1" fillId="0" borderId="0" xfId="42" applyFont="1" applyFill="1" applyBorder="1" applyProtection="1">
      <protection locked="0"/>
    </xf>
    <xf numFmtId="0" fontId="11" fillId="0" borderId="0" xfId="42" applyFont="1" applyFill="1" applyBorder="1" applyAlignment="1" applyProtection="1">
      <alignment horizontal="center" vertical="center"/>
      <protection locked="0"/>
    </xf>
    <xf numFmtId="0" fontId="9" fillId="0" borderId="0" xfId="42" applyFont="1" applyFill="1" applyBorder="1" applyProtection="1">
      <protection locked="0"/>
    </xf>
    <xf numFmtId="0" fontId="10" fillId="0" borderId="0" xfId="42" applyFont="1" applyFill="1" applyBorder="1" applyProtection="1">
      <protection locked="0"/>
    </xf>
    <xf numFmtId="164" fontId="12" fillId="0" borderId="0" xfId="42" applyNumberFormat="1" applyFont="1" applyFill="1" applyBorder="1" applyAlignment="1">
      <alignment horizontal="center" vertical="center" wrapText="1"/>
    </xf>
    <xf numFmtId="164" fontId="9" fillId="0" borderId="0" xfId="0" applyNumberFormat="1" applyFont="1" applyFill="1" applyBorder="1" applyAlignment="1">
      <alignment horizontal="center"/>
    </xf>
    <xf numFmtId="164" fontId="10" fillId="0" borderId="0" xfId="42" applyNumberFormat="1" applyFont="1" applyFill="1" applyBorder="1" applyAlignment="1">
      <alignment horizontal="center" wrapText="1"/>
    </xf>
    <xf numFmtId="0" fontId="0" fillId="0" borderId="0" xfId="0"/>
    <xf numFmtId="0" fontId="0" fillId="0" borderId="0" xfId="0"/>
    <xf numFmtId="0" fontId="0" fillId="0" borderId="0" xfId="0" applyAlignment="1">
      <alignment horizontal="center" vertical="center" wrapText="1"/>
    </xf>
    <xf numFmtId="172" fontId="16" fillId="0" borderId="0" xfId="36" applyNumberFormat="1" applyFont="1"/>
    <xf numFmtId="164" fontId="10" fillId="0" borderId="1" xfId="42" applyNumberFormat="1" applyFont="1" applyFill="1" applyBorder="1" applyAlignment="1">
      <alignment horizontal="center"/>
    </xf>
    <xf numFmtId="0" fontId="7" fillId="0" borderId="0" xfId="42" applyFont="1" applyFill="1" applyBorder="1" applyAlignment="1">
      <alignment horizontal="center" vertical="center" wrapText="1"/>
    </xf>
    <xf numFmtId="0" fontId="7" fillId="0" borderId="1" xfId="42" applyFont="1" applyFill="1" applyBorder="1" applyAlignment="1">
      <alignment horizontal="center" vertical="center"/>
    </xf>
    <xf numFmtId="0" fontId="7" fillId="0" borderId="0" xfId="42" applyFont="1" applyFill="1" applyBorder="1" applyAlignment="1">
      <alignment horizontal="center" vertical="center"/>
    </xf>
    <xf numFmtId="0" fontId="9" fillId="0" borderId="0" xfId="42" applyFont="1" applyFill="1" applyBorder="1" applyAlignment="1">
      <alignment horizontal="center" vertical="center"/>
    </xf>
    <xf numFmtId="172" fontId="16" fillId="0" borderId="0" xfId="36" applyNumberFormat="1" applyFont="1"/>
    <xf numFmtId="172" fontId="0" fillId="0" borderId="0" xfId="0" applyNumberFormat="1"/>
    <xf numFmtId="43" fontId="0" fillId="0" borderId="0" xfId="0" applyNumberFormat="1"/>
    <xf numFmtId="0" fontId="0" fillId="0" borderId="0" xfId="0" applyBorder="1"/>
    <xf numFmtId="0" fontId="0" fillId="0" borderId="0" xfId="0"/>
    <xf numFmtId="0" fontId="4" fillId="33" borderId="0" xfId="42" applyFont="1" applyFill="1" applyBorder="1" applyAlignment="1">
      <alignment horizontal="left"/>
    </xf>
    <xf numFmtId="0" fontId="5" fillId="33" borderId="0" xfId="42" applyFont="1" applyFill="1" applyBorder="1" applyAlignment="1">
      <alignment horizontal="left"/>
    </xf>
    <xf numFmtId="0" fontId="6" fillId="33" borderId="0" xfId="42" applyFont="1" applyFill="1" applyBorder="1" applyAlignment="1"/>
    <xf numFmtId="0" fontId="1" fillId="33" borderId="0" xfId="42" applyFont="1" applyFill="1" applyBorder="1" applyAlignment="1">
      <alignment horizontal="left" indent="1"/>
    </xf>
    <xf numFmtId="0" fontId="6" fillId="33" borderId="0" xfId="42" applyFont="1" applyFill="1" applyBorder="1" applyAlignment="1">
      <alignment horizontal="left" indent="1"/>
    </xf>
    <xf numFmtId="0" fontId="7" fillId="0" borderId="0" xfId="42" applyFont="1" applyFill="1" applyBorder="1" applyAlignment="1">
      <alignment horizontal="center"/>
    </xf>
    <xf numFmtId="49" fontId="7" fillId="0" borderId="1" xfId="42" applyNumberFormat="1" applyFont="1" applyFill="1" applyBorder="1" applyAlignment="1">
      <alignment horizontal="center"/>
    </xf>
    <xf numFmtId="49" fontId="9" fillId="0" borderId="1" xfId="42" applyNumberFormat="1" applyFont="1" applyFill="1" applyBorder="1" applyAlignment="1">
      <alignment horizontal="center"/>
    </xf>
    <xf numFmtId="0" fontId="9" fillId="0" borderId="0" xfId="42" applyFont="1" applyFill="1" applyBorder="1" applyAlignment="1">
      <alignment horizontal="center"/>
    </xf>
    <xf numFmtId="0" fontId="10" fillId="0" borderId="0" xfId="42" applyFont="1" applyFill="1" applyBorder="1" applyAlignment="1">
      <alignment horizontal="center" wrapText="1"/>
    </xf>
    <xf numFmtId="0" fontId="32" fillId="0" borderId="0" xfId="0" applyFont="1" applyFill="1" applyBorder="1" applyAlignment="1">
      <alignment horizontal="center"/>
    </xf>
    <xf numFmtId="0" fontId="32" fillId="0" borderId="0" xfId="0" applyFont="1" applyFill="1" applyBorder="1"/>
    <xf numFmtId="167" fontId="32" fillId="0" borderId="0" xfId="0" applyNumberFormat="1" applyFont="1" applyFill="1" applyBorder="1" applyAlignment="1">
      <alignment horizontal="center"/>
    </xf>
    <xf numFmtId="0" fontId="10" fillId="0" borderId="0" xfId="42" applyFont="1" applyFill="1" applyBorder="1" applyAlignment="1"/>
    <xf numFmtId="0" fontId="32" fillId="0" borderId="0" xfId="0" applyFont="1" applyFill="1" applyBorder="1" applyAlignment="1">
      <alignment horizontal="left"/>
    </xf>
    <xf numFmtId="0" fontId="33" fillId="0" borderId="0" xfId="0" applyFont="1" applyFill="1" applyBorder="1"/>
    <xf numFmtId="0" fontId="33" fillId="0" borderId="0" xfId="0" applyFont="1" applyFill="1" applyBorder="1" applyAlignment="1">
      <alignment horizontal="center"/>
    </xf>
    <xf numFmtId="0" fontId="9" fillId="0" borderId="0" xfId="42" applyFont="1" applyFill="1" applyBorder="1" applyAlignment="1">
      <alignment wrapText="1"/>
    </xf>
    <xf numFmtId="0" fontId="32" fillId="0" borderId="1" xfId="0" applyFont="1" applyFill="1" applyBorder="1" applyAlignment="1">
      <alignment horizontal="center"/>
    </xf>
    <xf numFmtId="0" fontId="32" fillId="0" borderId="1" xfId="0" applyFont="1" applyFill="1" applyBorder="1"/>
    <xf numFmtId="0" fontId="9" fillId="0" borderId="1" xfId="42" applyFont="1" applyFill="1" applyBorder="1" applyAlignment="1">
      <alignment horizontal="center" wrapText="1"/>
    </xf>
    <xf numFmtId="164" fontId="9" fillId="0" borderId="1" xfId="42" applyNumberFormat="1" applyFont="1" applyFill="1" applyBorder="1" applyAlignment="1">
      <alignment horizontal="center"/>
    </xf>
    <xf numFmtId="0" fontId="34" fillId="0" borderId="0" xfId="42" applyFont="1" applyFill="1" applyBorder="1" applyAlignment="1">
      <alignment horizontal="center" vertical="center"/>
    </xf>
    <xf numFmtId="0" fontId="35" fillId="0" borderId="0" xfId="42" applyFont="1" applyFill="1" applyBorder="1" applyAlignment="1">
      <alignment horizontal="center"/>
    </xf>
    <xf numFmtId="0" fontId="34" fillId="0" borderId="0" xfId="42" applyFont="1" applyFill="1" applyBorder="1" applyAlignment="1">
      <alignment horizontal="center"/>
    </xf>
    <xf numFmtId="0" fontId="32" fillId="34" borderId="0" xfId="0" applyFont="1" applyFill="1" applyBorder="1" applyAlignment="1">
      <alignment horizontal="center"/>
    </xf>
    <xf numFmtId="0" fontId="32" fillId="34" borderId="0" xfId="0" applyFont="1" applyFill="1" applyBorder="1"/>
    <xf numFmtId="164" fontId="10" fillId="34" borderId="0" xfId="42" applyNumberFormat="1" applyFont="1" applyFill="1" applyBorder="1" applyAlignment="1">
      <alignment horizontal="center"/>
    </xf>
    <xf numFmtId="164" fontId="9" fillId="34" borderId="0" xfId="42" applyNumberFormat="1" applyFont="1" applyFill="1" applyBorder="1" applyAlignment="1" applyProtection="1">
      <alignment horizontal="center"/>
      <protection locked="0"/>
    </xf>
    <xf numFmtId="49" fontId="1" fillId="0" borderId="0" xfId="42" applyNumberFormat="1" applyFont="1" applyFill="1" applyProtection="1">
      <protection locked="0"/>
    </xf>
    <xf numFmtId="49" fontId="1" fillId="0" borderId="0" xfId="42" applyNumberFormat="1" applyFont="1" applyFill="1" applyAlignment="1" applyProtection="1">
      <alignment vertical="center"/>
      <protection locked="0"/>
    </xf>
    <xf numFmtId="164" fontId="32" fillId="0" borderId="0" xfId="0" applyNumberFormat="1" applyFont="1" applyFill="1" applyBorder="1" applyAlignment="1">
      <alignment horizontal="center"/>
    </xf>
    <xf numFmtId="164" fontId="32" fillId="0" borderId="1" xfId="0" applyNumberFormat="1" applyFont="1" applyFill="1" applyBorder="1" applyAlignment="1">
      <alignment horizontal="center"/>
    </xf>
    <xf numFmtId="164" fontId="9" fillId="0" borderId="1" xfId="0" applyNumberFormat="1" applyFont="1" applyFill="1" applyBorder="1" applyAlignment="1">
      <alignment horizontal="center"/>
    </xf>
    <xf numFmtId="0" fontId="0" fillId="35" borderId="0" xfId="0" applyFill="1" applyAlignment="1">
      <alignment horizontal="center" vertical="center" wrapText="1"/>
    </xf>
    <xf numFmtId="0" fontId="0" fillId="0" borderId="0" xfId="0"/>
    <xf numFmtId="175" fontId="1" fillId="0" borderId="0" xfId="42" applyNumberFormat="1" applyFont="1" applyFill="1" applyProtection="1">
      <protection locked="0"/>
    </xf>
    <xf numFmtId="174" fontId="9" fillId="0" borderId="0" xfId="42" applyNumberFormat="1" applyFont="1" applyFill="1" applyBorder="1" applyProtection="1">
      <protection locked="0"/>
    </xf>
    <xf numFmtId="0" fontId="1" fillId="0" borderId="0" xfId="42" applyFont="1" applyFill="1" applyAlignment="1">
      <alignment horizontal="left"/>
    </xf>
    <xf numFmtId="176" fontId="1" fillId="0" borderId="0" xfId="42" applyNumberFormat="1" applyFont="1" applyFill="1" applyBorder="1"/>
    <xf numFmtId="176" fontId="9" fillId="36" borderId="0" xfId="42" applyNumberFormat="1" applyFont="1" applyFill="1" applyBorder="1" applyProtection="1">
      <protection locked="0"/>
    </xf>
    <xf numFmtId="43" fontId="1" fillId="0" borderId="0" xfId="36" applyNumberFormat="1" applyFont="1" applyFill="1" applyBorder="1"/>
    <xf numFmtId="43" fontId="11" fillId="0" borderId="0" xfId="36" applyNumberFormat="1" applyFont="1" applyFill="1" applyBorder="1" applyAlignment="1">
      <alignment horizontal="center" vertical="center"/>
    </xf>
    <xf numFmtId="43" fontId="13" fillId="0" borderId="0" xfId="36" applyNumberFormat="1" applyFont="1" applyFill="1" applyBorder="1"/>
    <xf numFmtId="43" fontId="1" fillId="0" borderId="0" xfId="36" applyNumberFormat="1" applyFont="1" applyFill="1"/>
    <xf numFmtId="177" fontId="1" fillId="0" borderId="0" xfId="36" applyNumberFormat="1" applyFont="1" applyFill="1" applyBorder="1"/>
    <xf numFmtId="43" fontId="1" fillId="0" borderId="0" xfId="42" applyNumberFormat="1" applyFont="1" applyFill="1" applyBorder="1"/>
    <xf numFmtId="178" fontId="1" fillId="0" borderId="0" xfId="42" applyNumberFormat="1" applyFont="1" applyFill="1"/>
    <xf numFmtId="165" fontId="1" fillId="0" borderId="0" xfId="36" applyNumberFormat="1" applyFont="1" applyFill="1" applyBorder="1"/>
    <xf numFmtId="0" fontId="1" fillId="0" borderId="0" xfId="42" applyFont="1" applyFill="1" applyBorder="1" applyAlignment="1">
      <alignment horizontal="center" vertical="center" wrapText="1"/>
    </xf>
    <xf numFmtId="43" fontId="1" fillId="0" borderId="0" xfId="36" applyNumberFormat="1" applyFont="1" applyFill="1" applyBorder="1" applyAlignment="1">
      <alignment horizontal="center" vertical="center"/>
    </xf>
    <xf numFmtId="0" fontId="1" fillId="0" borderId="0" xfId="42" applyFont="1" applyFill="1" applyBorder="1" applyAlignment="1">
      <alignment horizontal="center" vertical="center"/>
    </xf>
    <xf numFmtId="0" fontId="6" fillId="0" borderId="0" xfId="42" applyFont="1" applyFill="1" applyBorder="1" applyAlignment="1">
      <alignment horizontal="center" vertical="center"/>
    </xf>
    <xf numFmtId="0" fontId="10" fillId="0" borderId="0" xfId="42" applyFont="1" applyFill="1" applyBorder="1" applyAlignment="1">
      <alignment horizontal="center" vertical="center"/>
    </xf>
    <xf numFmtId="165" fontId="1" fillId="37" borderId="0" xfId="42" applyNumberFormat="1" applyFont="1" applyFill="1" applyBorder="1"/>
    <xf numFmtId="165" fontId="6" fillId="37" borderId="0" xfId="42" applyNumberFormat="1" applyFont="1" applyFill="1" applyBorder="1"/>
    <xf numFmtId="165" fontId="9" fillId="37" borderId="0" xfId="42" applyNumberFormat="1" applyFont="1" applyFill="1" applyBorder="1"/>
    <xf numFmtId="165" fontId="10" fillId="37" borderId="0" xfId="42" applyNumberFormat="1" applyFont="1" applyFill="1" applyBorder="1"/>
    <xf numFmtId="0" fontId="15" fillId="0" borderId="0" xfId="42" applyFont="1" applyFill="1"/>
    <xf numFmtId="0" fontId="15" fillId="0" borderId="0" xfId="42" applyFont="1" applyFill="1" applyProtection="1">
      <protection locked="0"/>
    </xf>
    <xf numFmtId="0" fontId="36" fillId="0" borderId="0" xfId="42" applyFont="1" applyFill="1" applyProtection="1">
      <protection locked="0"/>
    </xf>
    <xf numFmtId="0" fontId="9" fillId="0" borderId="0" xfId="42" applyFont="1" applyFill="1" applyAlignment="1">
      <alignment horizontal="left"/>
    </xf>
    <xf numFmtId="0" fontId="0" fillId="0" borderId="0" xfId="0"/>
    <xf numFmtId="0" fontId="0" fillId="0" borderId="0" xfId="0" applyAlignment="1">
      <alignment horizontal="center" vertical="center"/>
    </xf>
    <xf numFmtId="171" fontId="0" fillId="0" borderId="0" xfId="0" applyNumberFormat="1"/>
    <xf numFmtId="0" fontId="0" fillId="0" borderId="0" xfId="0"/>
    <xf numFmtId="164" fontId="1" fillId="0" borderId="0" xfId="36" applyNumberFormat="1" applyFont="1" applyFill="1" applyBorder="1" applyAlignment="1">
      <alignment horizontal="right"/>
    </xf>
    <xf numFmtId="0" fontId="0" fillId="0" borderId="0" xfId="0"/>
    <xf numFmtId="0" fontId="7" fillId="0" borderId="1" xfId="42" applyFont="1" applyFill="1" applyBorder="1" applyAlignment="1">
      <alignment horizontal="center" vertical="center" wrapText="1"/>
    </xf>
    <xf numFmtId="0" fontId="7" fillId="0" borderId="0" xfId="42" applyFont="1" applyFill="1" applyBorder="1" applyAlignment="1">
      <alignment horizontal="center" vertical="center" wrapText="1"/>
    </xf>
    <xf numFmtId="0" fontId="7" fillId="0" borderId="1" xfId="42" applyFont="1" applyFill="1" applyBorder="1" applyAlignment="1">
      <alignment horizontal="center" vertical="center"/>
    </xf>
    <xf numFmtId="0" fontId="9" fillId="0" borderId="2" xfId="42" applyFont="1" applyFill="1" applyBorder="1" applyAlignment="1">
      <alignment horizontal="center" vertical="center"/>
    </xf>
    <xf numFmtId="0" fontId="7" fillId="0" borderId="0" xfId="42" applyFont="1" applyFill="1" applyBorder="1" applyAlignment="1">
      <alignment horizontal="center" vertical="center"/>
    </xf>
    <xf numFmtId="0" fontId="9" fillId="0" borderId="0" xfId="42" applyFont="1" applyFill="1" applyBorder="1" applyAlignment="1">
      <alignment horizontal="center" vertical="center"/>
    </xf>
    <xf numFmtId="0" fontId="2" fillId="33" borderId="0" xfId="42" applyFont="1" applyFill="1" applyBorder="1" applyAlignment="1">
      <alignment vertical="top"/>
    </xf>
    <xf numFmtId="0" fontId="6" fillId="33" borderId="0" xfId="42" applyFont="1" applyFill="1" applyBorder="1" applyAlignment="1">
      <alignment vertical="top"/>
    </xf>
    <xf numFmtId="44" fontId="6" fillId="33" borderId="0" xfId="42" applyNumberFormat="1" applyFont="1" applyFill="1" applyBorder="1" applyAlignment="1">
      <alignment horizontal="left" vertical="top"/>
    </xf>
    <xf numFmtId="0" fontId="0" fillId="0" borderId="0" xfId="0"/>
    <xf numFmtId="0" fontId="37" fillId="38" borderId="0" xfId="0" applyFont="1" applyFill="1" applyAlignment="1">
      <alignment horizontal="center"/>
    </xf>
    <xf numFmtId="0" fontId="38" fillId="35" borderId="0" xfId="0" applyFont="1" applyFill="1" applyAlignment="1">
      <alignment horizontal="center"/>
    </xf>
    <xf numFmtId="0" fontId="20" fillId="39" borderId="0" xfId="0" applyFont="1" applyFill="1" applyAlignment="1">
      <alignment horizontal="center"/>
    </xf>
    <xf numFmtId="0" fontId="38" fillId="40" borderId="0" xfId="0" applyFont="1" applyFill="1" applyAlignment="1">
      <alignment horizontal="center"/>
    </xf>
    <xf numFmtId="0" fontId="39" fillId="0" borderId="0" xfId="59"/>
    <xf numFmtId="0" fontId="39" fillId="0" borderId="0" xfId="59" applyFill="1"/>
    <xf numFmtId="0" fontId="39" fillId="0" borderId="0" xfId="59" applyFill="1" applyAlignment="1"/>
    <xf numFmtId="0" fontId="39" fillId="0" borderId="0" xfId="59" applyFill="1" applyBorder="1" applyAlignment="1"/>
    <xf numFmtId="0" fontId="39" fillId="0" borderId="0" xfId="59" applyFill="1" applyBorder="1"/>
    <xf numFmtId="0" fontId="1" fillId="0" borderId="0" xfId="59" applyFont="1"/>
    <xf numFmtId="0" fontId="39" fillId="41" borderId="0" xfId="59" applyFill="1"/>
    <xf numFmtId="0" fontId="41" fillId="0" borderId="0" xfId="59" applyFont="1" applyAlignment="1">
      <alignment vertical="center"/>
    </xf>
    <xf numFmtId="0" fontId="9" fillId="0" borderId="0" xfId="59" applyFont="1" applyAlignment="1">
      <alignment vertical="center"/>
    </xf>
    <xf numFmtId="0" fontId="9" fillId="0" borderId="0" xfId="59" applyFont="1" applyFill="1" applyAlignment="1">
      <alignment vertical="center"/>
    </xf>
    <xf numFmtId="0" fontId="41" fillId="0" borderId="0" xfId="59" applyFont="1" applyFill="1" applyAlignment="1">
      <alignment vertical="center"/>
    </xf>
    <xf numFmtId="182" fontId="41" fillId="0" borderId="0" xfId="59" applyNumberFormat="1" applyFont="1" applyFill="1" applyAlignment="1">
      <alignment vertical="center"/>
    </xf>
    <xf numFmtId="0" fontId="1" fillId="0" borderId="0" xfId="42" applyFont="1" applyAlignment="1">
      <alignment vertical="center"/>
    </xf>
    <xf numFmtId="0" fontId="40" fillId="0" borderId="0" xfId="42" applyFont="1" applyAlignment="1">
      <alignment vertical="center"/>
    </xf>
    <xf numFmtId="0" fontId="1" fillId="0" borderId="0" xfId="42" applyFont="1" applyFill="1" applyAlignment="1">
      <alignment vertical="center"/>
    </xf>
    <xf numFmtId="0" fontId="40" fillId="0" borderId="0" xfId="42" applyFont="1" applyFill="1" applyAlignment="1">
      <alignment vertical="center"/>
    </xf>
    <xf numFmtId="165" fontId="1" fillId="0" borderId="0" xfId="36" applyNumberFormat="1" applyFont="1" applyFill="1" applyAlignment="1">
      <alignment vertical="center"/>
    </xf>
    <xf numFmtId="184" fontId="1" fillId="0" borderId="0" xfId="42" applyNumberFormat="1" applyFont="1" applyFill="1" applyAlignment="1">
      <alignment vertical="center"/>
    </xf>
    <xf numFmtId="165" fontId="1" fillId="0" borderId="0" xfId="42" applyNumberFormat="1" applyFont="1" applyFill="1" applyAlignment="1">
      <alignment vertical="center"/>
    </xf>
    <xf numFmtId="0" fontId="9" fillId="0" borderId="0" xfId="42" applyFont="1" applyFill="1" applyBorder="1" applyAlignment="1">
      <alignment vertical="center"/>
    </xf>
    <xf numFmtId="167" fontId="41" fillId="0" borderId="0" xfId="42" applyNumberFormat="1" applyFont="1" applyFill="1" applyBorder="1" applyAlignment="1">
      <alignment vertical="center"/>
    </xf>
    <xf numFmtId="167" fontId="9" fillId="0" borderId="0" xfId="42" applyNumberFormat="1" applyFont="1" applyFill="1" applyBorder="1" applyAlignment="1">
      <alignment vertical="center"/>
    </xf>
    <xf numFmtId="0" fontId="5" fillId="0" borderId="0" xfId="42" applyFont="1" applyFill="1" applyBorder="1" applyAlignment="1">
      <alignment vertical="center"/>
    </xf>
    <xf numFmtId="0" fontId="1" fillId="0" borderId="0" xfId="42" applyFont="1" applyFill="1" applyBorder="1" applyAlignment="1">
      <alignment vertical="center"/>
    </xf>
    <xf numFmtId="165" fontId="42" fillId="0" borderId="0" xfId="63" applyNumberFormat="1" applyFont="1" applyFill="1" applyBorder="1" applyAlignment="1">
      <alignment vertical="center"/>
    </xf>
    <xf numFmtId="165" fontId="43" fillId="0" borderId="0" xfId="63" applyNumberFormat="1" applyFont="1" applyFill="1" applyBorder="1" applyAlignment="1">
      <alignment vertical="center"/>
    </xf>
    <xf numFmtId="0" fontId="44" fillId="0" borderId="0" xfId="42" applyFont="1" applyFill="1" applyBorder="1" applyAlignment="1">
      <alignment vertical="center"/>
    </xf>
    <xf numFmtId="167" fontId="1" fillId="0" borderId="0" xfId="42" applyNumberFormat="1" applyFont="1" applyFill="1" applyAlignment="1">
      <alignment vertical="center"/>
    </xf>
    <xf numFmtId="0" fontId="46" fillId="0" borderId="1" xfId="42" applyFont="1" applyFill="1" applyBorder="1" applyAlignment="1">
      <alignment horizontal="center" vertical="center"/>
    </xf>
    <xf numFmtId="0" fontId="46" fillId="0" borderId="1" xfId="42" quotePrefix="1" applyFont="1" applyFill="1" applyBorder="1" applyAlignment="1">
      <alignment horizontal="center" vertical="center"/>
    </xf>
    <xf numFmtId="0" fontId="47" fillId="0" borderId="1" xfId="42" applyFont="1" applyFill="1" applyBorder="1" applyAlignment="1">
      <alignment horizontal="center" vertical="center"/>
    </xf>
    <xf numFmtId="0" fontId="41" fillId="0" borderId="1" xfId="42" applyFont="1" applyFill="1" applyBorder="1" applyAlignment="1">
      <alignment horizontal="center" vertical="center"/>
    </xf>
    <xf numFmtId="0" fontId="9" fillId="0" borderId="0" xfId="42" applyFont="1" applyFill="1" applyAlignment="1">
      <alignment vertical="center"/>
    </xf>
    <xf numFmtId="0" fontId="47" fillId="0" borderId="0" xfId="42" applyFont="1" applyFill="1" applyBorder="1" applyAlignment="1">
      <alignment horizontal="center" vertical="center"/>
    </xf>
    <xf numFmtId="0" fontId="47" fillId="0" borderId="0" xfId="42" applyFont="1" applyFill="1" applyBorder="1" applyAlignment="1">
      <alignment horizontal="center" vertical="center" wrapText="1"/>
    </xf>
    <xf numFmtId="0" fontId="47" fillId="0" borderId="0" xfId="42" applyFont="1" applyFill="1" applyBorder="1" applyAlignment="1">
      <alignment horizontal="center" vertical="center"/>
    </xf>
    <xf numFmtId="0" fontId="41" fillId="0" borderId="0" xfId="42" applyFont="1" applyFill="1" applyAlignment="1">
      <alignment horizontal="center" vertical="center"/>
    </xf>
    <xf numFmtId="0" fontId="41" fillId="0" borderId="0" xfId="42" applyFont="1" applyAlignment="1">
      <alignment vertical="center"/>
    </xf>
    <xf numFmtId="0" fontId="45" fillId="0" borderId="0" xfId="42" applyFont="1" applyAlignment="1">
      <alignment horizontal="center" vertical="center"/>
    </xf>
    <xf numFmtId="167" fontId="9" fillId="0" borderId="0" xfId="42" applyNumberFormat="1" applyFont="1" applyFill="1" applyAlignment="1">
      <alignment vertical="center"/>
    </xf>
    <xf numFmtId="0" fontId="9" fillId="0" borderId="0" xfId="42" applyFont="1" applyAlignment="1">
      <alignment vertical="center"/>
    </xf>
    <xf numFmtId="9" fontId="9" fillId="0" borderId="0" xfId="58" applyFont="1" applyAlignment="1">
      <alignment vertical="center"/>
    </xf>
    <xf numFmtId="0" fontId="9" fillId="0" borderId="0" xfId="42" applyFont="1" applyAlignment="1">
      <alignment horizontal="center" vertical="center"/>
    </xf>
    <xf numFmtId="9" fontId="9" fillId="0" borderId="0" xfId="58" applyFont="1" applyFill="1" applyAlignment="1">
      <alignment vertical="center"/>
    </xf>
    <xf numFmtId="0" fontId="9" fillId="0" borderId="0" xfId="42" applyFont="1" applyFill="1" applyAlignment="1">
      <alignment horizontal="center" vertical="center"/>
    </xf>
    <xf numFmtId="0" fontId="15" fillId="0" borderId="0" xfId="42" applyFont="1" applyFill="1" applyAlignment="1">
      <alignment vertical="center"/>
    </xf>
    <xf numFmtId="167" fontId="15" fillId="0" borderId="0" xfId="42" applyNumberFormat="1" applyFont="1" applyFill="1" applyAlignment="1">
      <alignment vertical="center"/>
    </xf>
    <xf numFmtId="172" fontId="9" fillId="0" borderId="0" xfId="42" applyNumberFormat="1" applyFont="1" applyFill="1" applyAlignment="1">
      <alignment vertical="center"/>
    </xf>
    <xf numFmtId="0" fontId="5" fillId="0" borderId="0" xfId="42" applyFont="1" applyFill="1" applyAlignment="1">
      <alignment vertical="center"/>
    </xf>
    <xf numFmtId="0" fontId="41" fillId="0" borderId="0" xfId="42" applyFont="1" applyFill="1" applyBorder="1" applyAlignment="1">
      <alignment vertical="center"/>
    </xf>
    <xf numFmtId="172" fontId="41" fillId="0" borderId="0" xfId="36" applyNumberFormat="1" applyFont="1" applyFill="1" applyBorder="1" applyAlignment="1">
      <alignment vertical="center"/>
    </xf>
    <xf numFmtId="180" fontId="41" fillId="0" borderId="0" xfId="42" applyNumberFormat="1" applyFont="1" applyFill="1" applyBorder="1" applyAlignment="1">
      <alignment vertical="center"/>
    </xf>
    <xf numFmtId="188" fontId="41" fillId="0" borderId="0" xfId="36" applyNumberFormat="1" applyFont="1" applyFill="1" applyBorder="1" applyAlignment="1">
      <alignment vertical="center"/>
    </xf>
    <xf numFmtId="188" fontId="41" fillId="0" borderId="0" xfId="42" applyNumberFormat="1" applyFont="1" applyFill="1" applyBorder="1" applyAlignment="1">
      <alignment vertical="center"/>
    </xf>
    <xf numFmtId="0" fontId="41" fillId="0" borderId="0" xfId="42" applyFont="1" applyFill="1" applyAlignment="1">
      <alignment vertical="center"/>
    </xf>
    <xf numFmtId="167" fontId="41" fillId="0" borderId="0" xfId="42" applyNumberFormat="1" applyFont="1" applyFill="1" applyAlignment="1">
      <alignment vertical="center"/>
    </xf>
    <xf numFmtId="167" fontId="41" fillId="0" borderId="0" xfId="36" applyNumberFormat="1" applyFont="1" applyFill="1" applyAlignment="1">
      <alignment vertical="center"/>
    </xf>
    <xf numFmtId="167" fontId="5" fillId="0" borderId="0" xfId="42" applyNumberFormat="1" applyFont="1" applyFill="1" applyAlignment="1">
      <alignment vertical="center"/>
    </xf>
    <xf numFmtId="0" fontId="48" fillId="0" borderId="0" xfId="42" applyFont="1" applyFill="1" applyAlignment="1">
      <alignment vertical="center"/>
    </xf>
    <xf numFmtId="167" fontId="36" fillId="0" borderId="0" xfId="42" applyNumberFormat="1" applyFont="1" applyFill="1" applyAlignment="1">
      <alignment horizontal="center" vertical="center"/>
    </xf>
    <xf numFmtId="167" fontId="48" fillId="0" borderId="0" xfId="42" applyNumberFormat="1" applyFont="1" applyFill="1" applyAlignment="1">
      <alignment vertical="center"/>
    </xf>
    <xf numFmtId="0" fontId="1" fillId="0" borderId="0" xfId="42" applyAlignment="1">
      <alignment vertical="center"/>
    </xf>
    <xf numFmtId="0" fontId="13" fillId="0" borderId="0" xfId="42" applyFont="1" applyAlignment="1">
      <alignment horizontal="justify" vertical="center"/>
    </xf>
    <xf numFmtId="0" fontId="13" fillId="0" borderId="0" xfId="42" applyFont="1" applyBorder="1" applyAlignment="1">
      <alignment horizontal="left" vertical="center"/>
    </xf>
    <xf numFmtId="0" fontId="1" fillId="0" borderId="0" xfId="42" applyBorder="1" applyAlignment="1">
      <alignment vertical="center"/>
    </xf>
    <xf numFmtId="1" fontId="1" fillId="0" borderId="0" xfId="42" applyNumberFormat="1" applyFont="1" applyFill="1" applyBorder="1" applyAlignment="1">
      <alignment horizontal="center" vertical="center"/>
    </xf>
    <xf numFmtId="15" fontId="1" fillId="0" borderId="0" xfId="42" applyNumberFormat="1" applyFont="1" applyFill="1" applyBorder="1" applyAlignment="1">
      <alignment horizontal="center" vertical="center"/>
    </xf>
    <xf numFmtId="0" fontId="1" fillId="0" borderId="0" xfId="42" applyFont="1" applyBorder="1" applyAlignment="1">
      <alignment vertical="center"/>
    </xf>
    <xf numFmtId="0" fontId="1" fillId="0" borderId="0" xfId="42" applyFont="1" applyBorder="1" applyAlignment="1">
      <alignment horizontal="center" vertical="center"/>
    </xf>
    <xf numFmtId="0" fontId="6" fillId="0" borderId="0" xfId="42" applyFont="1" applyBorder="1" applyAlignment="1">
      <alignment vertical="center"/>
    </xf>
    <xf numFmtId="0" fontId="1" fillId="34" borderId="0" xfId="42" applyFill="1" applyBorder="1" applyAlignment="1">
      <alignment vertical="center"/>
    </xf>
    <xf numFmtId="0" fontId="1" fillId="0" borderId="0" xfId="42" applyFill="1" applyBorder="1" applyAlignment="1">
      <alignment vertical="center"/>
    </xf>
    <xf numFmtId="0" fontId="5" fillId="0" borderId="1" xfId="42" applyFont="1" applyFill="1" applyBorder="1" applyAlignment="1">
      <alignment horizontal="center" vertical="center"/>
    </xf>
    <xf numFmtId="0" fontId="5" fillId="0" borderId="1" xfId="42" applyFont="1" applyFill="1" applyBorder="1" applyAlignment="1">
      <alignment horizontal="center" vertical="center" wrapText="1"/>
    </xf>
    <xf numFmtId="0" fontId="5" fillId="0" borderId="1" xfId="42" applyFont="1" applyFill="1" applyBorder="1" applyAlignment="1">
      <alignment horizontal="center" vertical="center" wrapText="1"/>
    </xf>
    <xf numFmtId="0" fontId="5" fillId="0" borderId="1" xfId="42" applyFont="1" applyFill="1" applyBorder="1" applyAlignment="1">
      <alignment horizontal="center" vertical="center"/>
    </xf>
    <xf numFmtId="0" fontId="5" fillId="0" borderId="0" xfId="42" applyFont="1" applyFill="1" applyBorder="1" applyAlignment="1">
      <alignment horizontal="center" vertical="center" wrapText="1"/>
    </xf>
    <xf numFmtId="0" fontId="5" fillId="0" borderId="0" xfId="42" applyFont="1" applyFill="1" applyBorder="1" applyAlignment="1">
      <alignment horizontal="center" vertical="center" wrapText="1"/>
    </xf>
    <xf numFmtId="0" fontId="5" fillId="0" borderId="0" xfId="42" applyFont="1" applyFill="1" applyBorder="1" applyAlignment="1">
      <alignment horizontal="center" vertical="center"/>
    </xf>
    <xf numFmtId="0" fontId="2" fillId="0" borderId="0" xfId="42" applyFont="1" applyFill="1" applyAlignment="1">
      <alignment horizontal="center" vertical="center"/>
    </xf>
    <xf numFmtId="186" fontId="50" fillId="0" borderId="0" xfId="42" applyNumberFormat="1" applyFont="1" applyFill="1" applyAlignment="1">
      <alignment vertical="center"/>
    </xf>
    <xf numFmtId="0" fontId="1" fillId="0" borderId="0" xfId="42" applyFont="1" applyAlignment="1">
      <alignment horizontal="center" vertical="center"/>
    </xf>
    <xf numFmtId="190" fontId="1" fillId="0" borderId="0" xfId="42" applyNumberFormat="1" applyFont="1" applyAlignment="1">
      <alignment horizontal="right" vertical="center"/>
    </xf>
    <xf numFmtId="0" fontId="5" fillId="0" borderId="0" xfId="42" applyFont="1" applyBorder="1" applyAlignment="1">
      <alignment horizontal="center" vertical="center"/>
    </xf>
    <xf numFmtId="0" fontId="5" fillId="0" borderId="0" xfId="42" applyFont="1" applyAlignment="1">
      <alignment horizontal="center" vertical="center"/>
    </xf>
    <xf numFmtId="0" fontId="5" fillId="0" borderId="0" xfId="42" applyFont="1" applyAlignment="1">
      <alignment vertical="center"/>
    </xf>
    <xf numFmtId="190" fontId="5" fillId="0" borderId="0" xfId="42" applyNumberFormat="1" applyFont="1" applyAlignment="1">
      <alignment horizontal="right" vertical="center"/>
    </xf>
    <xf numFmtId="0" fontId="6" fillId="0" borderId="0" xfId="42" applyFont="1" applyBorder="1" applyAlignment="1">
      <alignment horizontal="center" vertical="center"/>
    </xf>
    <xf numFmtId="0" fontId="41" fillId="0" borderId="0" xfId="42" applyFont="1" applyBorder="1" applyAlignment="1">
      <alignment vertical="center"/>
    </xf>
    <xf numFmtId="0" fontId="51" fillId="42" borderId="0" xfId="0" applyFont="1" applyFill="1" applyBorder="1" applyAlignment="1">
      <alignment horizontal="center" vertical="center" wrapText="1"/>
    </xf>
    <xf numFmtId="0" fontId="52" fillId="0" borderId="0" xfId="0" applyFont="1" applyFill="1" applyBorder="1" applyAlignment="1">
      <alignment vertical="center"/>
    </xf>
    <xf numFmtId="0" fontId="1" fillId="0" borderId="0" xfId="42"/>
    <xf numFmtId="0" fontId="1" fillId="0" borderId="0" xfId="42" applyFill="1"/>
    <xf numFmtId="0" fontId="53" fillId="0" borderId="0" xfId="0" applyFont="1" applyBorder="1" applyAlignment="1">
      <alignment horizontal="left" wrapText="1"/>
    </xf>
    <xf numFmtId="0" fontId="55" fillId="0" borderId="0" xfId="42" applyFont="1" applyFill="1" applyBorder="1" applyAlignment="1">
      <alignment horizontal="center" vertical="center"/>
    </xf>
    <xf numFmtId="0" fontId="57" fillId="0" borderId="0" xfId="42" applyFont="1" applyFill="1" applyBorder="1" applyAlignment="1">
      <alignment horizontal="center" vertical="center"/>
    </xf>
    <xf numFmtId="0" fontId="55" fillId="0" borderId="0" xfId="42" applyFont="1" applyFill="1" applyBorder="1" applyAlignment="1">
      <alignment horizontal="center" vertical="center" wrapText="1"/>
    </xf>
    <xf numFmtId="0" fontId="55" fillId="0" borderId="1" xfId="42" applyFont="1" applyFill="1" applyBorder="1" applyAlignment="1">
      <alignment horizontal="center" vertical="center" wrapText="1"/>
    </xf>
    <xf numFmtId="0" fontId="55" fillId="0" borderId="0" xfId="42" applyFont="1" applyFill="1" applyBorder="1" applyAlignment="1">
      <alignment horizontal="center"/>
    </xf>
    <xf numFmtId="0" fontId="55" fillId="0" borderId="1" xfId="42" applyFont="1" applyFill="1" applyBorder="1" applyAlignment="1">
      <alignment horizontal="center" vertical="center"/>
    </xf>
    <xf numFmtId="0" fontId="57" fillId="0" borderId="0" xfId="42" applyFont="1" applyFill="1" applyProtection="1">
      <protection locked="0"/>
    </xf>
    <xf numFmtId="0" fontId="57" fillId="0" borderId="2" xfId="42" applyFont="1" applyFill="1" applyBorder="1" applyAlignment="1">
      <alignment horizontal="center" vertical="center"/>
    </xf>
    <xf numFmtId="49" fontId="57" fillId="0" borderId="0" xfId="42" applyNumberFormat="1" applyFont="1" applyFill="1" applyProtection="1">
      <protection locked="0"/>
    </xf>
    <xf numFmtId="0" fontId="55" fillId="0" borderId="0" xfId="42" applyFont="1" applyFill="1" applyBorder="1" applyAlignment="1">
      <alignment horizontal="center" vertical="center"/>
    </xf>
    <xf numFmtId="0" fontId="57" fillId="0" borderId="0" xfId="42" applyFont="1" applyFill="1" applyBorder="1" applyAlignment="1">
      <alignment horizontal="center" vertical="center"/>
    </xf>
    <xf numFmtId="0" fontId="55" fillId="0" borderId="0" xfId="42" applyFont="1" applyFill="1" applyBorder="1" applyAlignment="1">
      <alignment horizontal="center" vertical="center" wrapText="1"/>
    </xf>
    <xf numFmtId="49" fontId="57" fillId="0" borderId="0" xfId="42" applyNumberFormat="1" applyFont="1" applyFill="1" applyAlignment="1" applyProtection="1">
      <alignment vertical="center"/>
      <protection locked="0"/>
    </xf>
    <xf numFmtId="49" fontId="55" fillId="0" borderId="1" xfId="42" applyNumberFormat="1" applyFont="1" applyFill="1" applyBorder="1" applyAlignment="1">
      <alignment horizontal="center"/>
    </xf>
    <xf numFmtId="49" fontId="57" fillId="0" borderId="1" xfId="42" applyNumberFormat="1" applyFont="1" applyFill="1" applyBorder="1" applyAlignment="1">
      <alignment horizontal="center"/>
    </xf>
    <xf numFmtId="0" fontId="55" fillId="0" borderId="1" xfId="42" applyFont="1" applyFill="1" applyBorder="1" applyAlignment="1">
      <alignment horizontal="center" vertical="center"/>
    </xf>
    <xf numFmtId="0" fontId="59" fillId="0" borderId="0" xfId="42" applyFont="1" applyFill="1" applyBorder="1" applyAlignment="1">
      <alignment horizontal="center" vertical="center"/>
    </xf>
    <xf numFmtId="0" fontId="60" fillId="0" borderId="0" xfId="42" applyFont="1" applyFill="1" applyBorder="1" applyAlignment="1">
      <alignment horizontal="center" wrapText="1"/>
    </xf>
    <xf numFmtId="164" fontId="60" fillId="0" borderId="0" xfId="42" applyNumberFormat="1" applyFont="1" applyFill="1" applyBorder="1" applyAlignment="1">
      <alignment horizontal="center"/>
    </xf>
    <xf numFmtId="164" fontId="57" fillId="0" borderId="0" xfId="42" applyNumberFormat="1" applyFont="1" applyFill="1" applyBorder="1" applyAlignment="1">
      <alignment horizontal="center"/>
    </xf>
    <xf numFmtId="0" fontId="57" fillId="0" borderId="0" xfId="42" applyFont="1" applyFill="1" applyBorder="1" applyProtection="1">
      <protection locked="0"/>
    </xf>
    <xf numFmtId="0" fontId="59" fillId="0" borderId="0" xfId="42" applyFont="1" applyFill="1" applyBorder="1" applyAlignment="1">
      <alignment horizontal="center"/>
    </xf>
    <xf numFmtId="0" fontId="60" fillId="0" borderId="0" xfId="42" applyFont="1" applyFill="1" applyBorder="1" applyAlignment="1">
      <alignment horizontal="left" wrapText="1"/>
    </xf>
    <xf numFmtId="165" fontId="60" fillId="0" borderId="0" xfId="36" applyNumberFormat="1" applyFont="1" applyFill="1" applyBorder="1" applyAlignment="1">
      <alignment horizontal="center" wrapText="1"/>
    </xf>
    <xf numFmtId="0" fontId="60" fillId="0" borderId="0" xfId="42" applyFont="1" applyFill="1" applyBorder="1" applyAlignment="1">
      <alignment wrapText="1"/>
    </xf>
    <xf numFmtId="166" fontId="60" fillId="0" borderId="0" xfId="42" applyNumberFormat="1" applyFont="1" applyFill="1" applyBorder="1" applyAlignment="1">
      <alignment horizontal="center" wrapText="1"/>
    </xf>
    <xf numFmtId="0" fontId="57" fillId="0" borderId="0" xfId="42" applyFont="1" applyFill="1" applyBorder="1"/>
    <xf numFmtId="0" fontId="61" fillId="0" borderId="0" xfId="0" applyFont="1" applyFill="1" applyBorder="1" applyAlignment="1">
      <alignment horizontal="center"/>
    </xf>
    <xf numFmtId="0" fontId="61" fillId="0" borderId="0" xfId="0" applyFont="1" applyFill="1" applyBorder="1"/>
    <xf numFmtId="0" fontId="57" fillId="0" borderId="0" xfId="42" applyFont="1" applyFill="1" applyBorder="1" applyAlignment="1">
      <alignment horizontal="center" wrapText="1"/>
    </xf>
    <xf numFmtId="164" fontId="57" fillId="0" borderId="0" xfId="42" applyNumberFormat="1" applyFont="1" applyFill="1" applyBorder="1" applyAlignment="1" applyProtection="1">
      <alignment horizontal="center"/>
      <protection locked="0"/>
    </xf>
    <xf numFmtId="164" fontId="57" fillId="0" borderId="0" xfId="42" applyNumberFormat="1" applyFont="1" applyFill="1" applyBorder="1" applyAlignment="1" applyProtection="1">
      <alignment horizontal="right"/>
      <protection locked="0"/>
    </xf>
    <xf numFmtId="164" fontId="61" fillId="0" borderId="0" xfId="0" applyNumberFormat="1" applyFont="1" applyFill="1" applyBorder="1" applyAlignment="1">
      <alignment horizontal="center"/>
    </xf>
    <xf numFmtId="164" fontId="57" fillId="0" borderId="0" xfId="0" applyNumberFormat="1" applyFont="1" applyFill="1" applyBorder="1" applyAlignment="1">
      <alignment horizontal="center"/>
    </xf>
    <xf numFmtId="164" fontId="60" fillId="0" borderId="0" xfId="42" applyNumberFormat="1" applyFont="1" applyFill="1" applyBorder="1" applyAlignment="1" applyProtection="1">
      <alignment horizontal="right"/>
      <protection locked="0"/>
    </xf>
    <xf numFmtId="0" fontId="57" fillId="0" borderId="0" xfId="42" applyFont="1" applyFill="1" applyBorder="1" applyAlignment="1">
      <alignment horizontal="center"/>
    </xf>
    <xf numFmtId="0" fontId="60" fillId="0" borderId="0" xfId="42" applyFont="1" applyFill="1" applyBorder="1" applyAlignment="1"/>
    <xf numFmtId="0" fontId="60" fillId="0" borderId="0" xfId="42" applyFont="1" applyFill="1" applyBorder="1" applyAlignment="1">
      <alignment horizontal="center"/>
    </xf>
    <xf numFmtId="0" fontId="61" fillId="0" borderId="0" xfId="0" applyFont="1" applyFill="1" applyBorder="1" applyAlignment="1">
      <alignment horizontal="left"/>
    </xf>
    <xf numFmtId="0" fontId="61" fillId="34" borderId="0" xfId="0" applyFont="1" applyFill="1" applyBorder="1" applyAlignment="1">
      <alignment horizontal="center"/>
    </xf>
    <xf numFmtId="0" fontId="61" fillId="34" borderId="0" xfId="0" applyFont="1" applyFill="1" applyBorder="1"/>
    <xf numFmtId="164" fontId="60" fillId="34" borderId="0" xfId="42" applyNumberFormat="1" applyFont="1" applyFill="1" applyBorder="1" applyAlignment="1">
      <alignment horizontal="center"/>
    </xf>
    <xf numFmtId="164" fontId="57" fillId="34" borderId="0" xfId="0" applyNumberFormat="1" applyFont="1" applyFill="1" applyBorder="1" applyAlignment="1">
      <alignment horizontal="center"/>
    </xf>
    <xf numFmtId="164" fontId="57" fillId="34" borderId="0" xfId="42" applyNumberFormat="1" applyFont="1" applyFill="1" applyBorder="1" applyAlignment="1" applyProtection="1">
      <alignment horizontal="center"/>
      <protection locked="0"/>
    </xf>
    <xf numFmtId="0" fontId="57" fillId="0" borderId="0" xfId="42" applyFont="1" applyFill="1" applyAlignment="1">
      <alignment horizontal="center"/>
    </xf>
    <xf numFmtId="0" fontId="62" fillId="0" borderId="0" xfId="0" applyFont="1" applyFill="1" applyBorder="1"/>
    <xf numFmtId="0" fontId="62" fillId="0" borderId="0" xfId="0" applyFont="1" applyFill="1" applyBorder="1" applyAlignment="1">
      <alignment horizontal="center"/>
    </xf>
    <xf numFmtId="164" fontId="60" fillId="0" borderId="0" xfId="0" applyNumberFormat="1" applyFont="1" applyFill="1" applyBorder="1" applyAlignment="1">
      <alignment horizontal="center"/>
    </xf>
    <xf numFmtId="0" fontId="57" fillId="0" borderId="0" xfId="42" applyFont="1" applyFill="1" applyBorder="1" applyAlignment="1"/>
    <xf numFmtId="0" fontId="57" fillId="0" borderId="0" xfId="42" applyFont="1" applyFill="1" applyBorder="1" applyAlignment="1">
      <alignment wrapText="1"/>
    </xf>
    <xf numFmtId="0" fontId="61" fillId="0" borderId="1" xfId="0" applyFont="1" applyFill="1" applyBorder="1" applyAlignment="1">
      <alignment horizontal="center"/>
    </xf>
    <xf numFmtId="0" fontId="61" fillId="0" borderId="1" xfId="0" applyFont="1" applyFill="1" applyBorder="1"/>
    <xf numFmtId="0" fontId="57" fillId="0" borderId="1" xfId="42" applyFont="1" applyFill="1" applyBorder="1" applyAlignment="1">
      <alignment horizontal="center" wrapText="1"/>
    </xf>
    <xf numFmtId="164" fontId="57" fillId="0" borderId="1" xfId="42" applyNumberFormat="1" applyFont="1" applyFill="1" applyBorder="1" applyAlignment="1">
      <alignment horizontal="center"/>
    </xf>
    <xf numFmtId="164" fontId="61" fillId="0" borderId="1" xfId="0" applyNumberFormat="1" applyFont="1" applyFill="1" applyBorder="1" applyAlignment="1">
      <alignment horizontal="center"/>
    </xf>
    <xf numFmtId="164" fontId="60" fillId="0" borderId="1" xfId="42" applyNumberFormat="1" applyFont="1" applyFill="1" applyBorder="1" applyAlignment="1">
      <alignment horizontal="center"/>
    </xf>
    <xf numFmtId="164" fontId="57" fillId="0" borderId="1" xfId="0" applyNumberFormat="1" applyFont="1" applyFill="1" applyBorder="1" applyAlignment="1">
      <alignment horizontal="center"/>
    </xf>
    <xf numFmtId="164" fontId="57" fillId="0" borderId="0" xfId="42" applyNumberFormat="1" applyFont="1" applyFill="1" applyBorder="1" applyAlignment="1"/>
    <xf numFmtId="168" fontId="57" fillId="0" borderId="0" xfId="42" applyNumberFormat="1" applyFont="1" applyFill="1" applyBorder="1" applyAlignment="1"/>
    <xf numFmtId="0" fontId="60" fillId="0" borderId="0" xfId="42" applyFont="1" applyFill="1" applyBorder="1" applyProtection="1">
      <protection locked="0"/>
    </xf>
    <xf numFmtId="0" fontId="57" fillId="0" borderId="0" xfId="42" applyFont="1" applyFill="1" applyBorder="1" applyAlignment="1">
      <alignment horizontal="left" wrapText="1"/>
    </xf>
    <xf numFmtId="0" fontId="57" fillId="0" borderId="0" xfId="42" applyFont="1" applyFill="1"/>
    <xf numFmtId="0" fontId="57" fillId="0" borderId="0" xfId="42" applyFont="1" applyFill="1" applyAlignment="1">
      <alignment horizontal="left"/>
    </xf>
    <xf numFmtId="0" fontId="51" fillId="43" borderId="0" xfId="59" applyFont="1" applyFill="1" applyBorder="1" applyAlignment="1">
      <alignment horizontal="center" vertical="center" wrapText="1"/>
    </xf>
    <xf numFmtId="0" fontId="52" fillId="0" borderId="0" xfId="59" applyFont="1" applyFill="1" applyBorder="1" applyAlignment="1">
      <alignment horizontal="left" vertical="center"/>
    </xf>
    <xf numFmtId="0" fontId="53" fillId="0" borderId="0" xfId="59" applyFont="1" applyBorder="1" applyAlignment="1">
      <alignment horizontal="left" wrapText="1"/>
    </xf>
    <xf numFmtId="0" fontId="63" fillId="42" borderId="0" xfId="42" applyFont="1" applyFill="1" applyAlignment="1">
      <alignment horizontal="left" vertical="center" wrapText="1"/>
    </xf>
    <xf numFmtId="17" fontId="63" fillId="42" borderId="0" xfId="42" applyNumberFormat="1" applyFont="1" applyFill="1" applyAlignment="1">
      <alignment horizontal="left" vertical="center" wrapText="1"/>
    </xf>
    <xf numFmtId="0" fontId="57" fillId="41" borderId="0" xfId="59" applyFont="1" applyFill="1" applyBorder="1" applyAlignment="1">
      <alignment horizontal="center" vertical="center"/>
    </xf>
    <xf numFmtId="0" fontId="57" fillId="41" borderId="1" xfId="59" applyFont="1" applyFill="1" applyBorder="1" applyAlignment="1">
      <alignment horizontal="center"/>
    </xf>
    <xf numFmtId="0" fontId="57" fillId="41" borderId="1" xfId="59" applyFont="1" applyFill="1" applyBorder="1" applyAlignment="1">
      <alignment horizontal="center"/>
    </xf>
    <xf numFmtId="0" fontId="57" fillId="41" borderId="0" xfId="59" applyFont="1" applyFill="1" applyBorder="1"/>
    <xf numFmtId="0" fontId="57" fillId="41" borderId="0" xfId="59" applyFont="1" applyFill="1"/>
    <xf numFmtId="0" fontId="57" fillId="41" borderId="2" xfId="59" applyFont="1" applyFill="1" applyBorder="1" applyAlignment="1">
      <alignment horizontal="center"/>
    </xf>
    <xf numFmtId="0" fontId="57" fillId="41" borderId="0" xfId="59" applyFont="1" applyFill="1" applyBorder="1" applyAlignment="1">
      <alignment horizontal="center"/>
    </xf>
    <xf numFmtId="0" fontId="57" fillId="41" borderId="12" xfId="59" applyFont="1" applyFill="1" applyBorder="1" applyAlignment="1">
      <alignment horizontal="center"/>
    </xf>
    <xf numFmtId="0" fontId="57" fillId="41" borderId="0" xfId="42" applyFont="1" applyFill="1" applyBorder="1" applyAlignment="1">
      <alignment horizontal="center"/>
    </xf>
    <xf numFmtId="164" fontId="57" fillId="41" borderId="0" xfId="59" applyNumberFormat="1" applyFont="1" applyFill="1" applyBorder="1" applyAlignment="1">
      <alignment horizontal="center"/>
    </xf>
    <xf numFmtId="0" fontId="57" fillId="41" borderId="11" xfId="59" applyFont="1" applyFill="1" applyBorder="1" applyAlignment="1">
      <alignment horizontal="center" vertical="center"/>
    </xf>
    <xf numFmtId="0" fontId="57" fillId="41" borderId="11" xfId="59" quotePrefix="1" applyFont="1" applyFill="1" applyBorder="1" applyAlignment="1">
      <alignment horizontal="center"/>
    </xf>
    <xf numFmtId="0" fontId="57" fillId="41" borderId="11" xfId="42" quotePrefix="1" applyFont="1" applyFill="1" applyBorder="1" applyAlignment="1">
      <alignment horizontal="center"/>
    </xf>
    <xf numFmtId="0" fontId="57" fillId="41" borderId="11" xfId="59" applyFont="1" applyFill="1" applyBorder="1" applyAlignment="1">
      <alignment horizontal="center"/>
    </xf>
    <xf numFmtId="0" fontId="57" fillId="0" borderId="11" xfId="59" quotePrefix="1" applyFont="1" applyFill="1" applyBorder="1" applyAlignment="1">
      <alignment horizontal="center"/>
    </xf>
    <xf numFmtId="0" fontId="60" fillId="0" borderId="0" xfId="59" applyFont="1" applyAlignment="1">
      <alignment horizontal="center" vertical="top"/>
    </xf>
    <xf numFmtId="0" fontId="60" fillId="0" borderId="0" xfId="59" applyFont="1" applyBorder="1" applyAlignment="1">
      <alignment vertical="top"/>
    </xf>
    <xf numFmtId="164" fontId="60" fillId="0" borderId="0" xfId="59" applyNumberFormat="1" applyFont="1" applyAlignment="1">
      <alignment horizontal="center" vertical="top"/>
    </xf>
    <xf numFmtId="180" fontId="57" fillId="0" borderId="0" xfId="39" applyNumberFormat="1" applyFont="1" applyFill="1" applyBorder="1" applyAlignment="1">
      <alignment horizontal="right" vertical="top"/>
    </xf>
    <xf numFmtId="0" fontId="57" fillId="0" borderId="0" xfId="59" applyFont="1"/>
    <xf numFmtId="0" fontId="57" fillId="0" borderId="0" xfId="59" applyFont="1" applyFill="1" applyAlignment="1">
      <alignment horizontal="center" vertical="top"/>
    </xf>
    <xf numFmtId="0" fontId="57" fillId="0" borderId="0" xfId="59" applyFont="1" applyFill="1" applyAlignment="1">
      <alignment vertical="top" wrapText="1"/>
    </xf>
    <xf numFmtId="180" fontId="57" fillId="0" borderId="0" xfId="39" applyNumberFormat="1" applyFont="1" applyFill="1" applyAlignment="1">
      <alignment horizontal="right" vertical="top"/>
    </xf>
    <xf numFmtId="180" fontId="57" fillId="0" borderId="0" xfId="59" applyNumberFormat="1" applyFont="1" applyFill="1" applyAlignment="1">
      <alignment horizontal="right" vertical="top"/>
    </xf>
    <xf numFmtId="0" fontId="57" fillId="0" borderId="0" xfId="59" applyFont="1" applyFill="1"/>
    <xf numFmtId="0" fontId="57" fillId="0" borderId="0" xfId="59" applyNumberFormat="1" applyFont="1" applyFill="1" applyAlignment="1">
      <alignment horizontal="center" vertical="top"/>
    </xf>
    <xf numFmtId="0" fontId="57" fillId="0" borderId="0" xfId="59" applyFont="1" applyFill="1" applyAlignment="1">
      <alignment vertical="top"/>
    </xf>
    <xf numFmtId="0" fontId="57" fillId="0" borderId="0" xfId="59" applyNumberFormat="1" applyFont="1" applyFill="1" applyBorder="1" applyAlignment="1">
      <alignment horizontal="center" vertical="top"/>
    </xf>
    <xf numFmtId="0" fontId="57" fillId="0" borderId="0" xfId="59" applyFont="1" applyFill="1" applyBorder="1" applyAlignment="1">
      <alignment horizontal="center" vertical="top"/>
    </xf>
    <xf numFmtId="0" fontId="57" fillId="0" borderId="0" xfId="59" applyFont="1" applyFill="1" applyBorder="1" applyAlignment="1">
      <alignment vertical="top"/>
    </xf>
    <xf numFmtId="0" fontId="57" fillId="0" borderId="0" xfId="59" applyFont="1" applyFill="1" applyBorder="1" applyAlignment="1">
      <alignment vertical="top" wrapText="1"/>
    </xf>
    <xf numFmtId="0" fontId="57" fillId="0" borderId="0" xfId="59" applyFont="1" applyFill="1" applyBorder="1"/>
    <xf numFmtId="0" fontId="57" fillId="0" borderId="0" xfId="59" applyFont="1" applyFill="1" applyAlignment="1"/>
    <xf numFmtId="38" fontId="57" fillId="0" borderId="0" xfId="60" applyNumberFormat="1" applyFont="1" applyFill="1" applyAlignment="1">
      <alignment vertical="top"/>
    </xf>
    <xf numFmtId="0" fontId="57" fillId="0" borderId="0" xfId="59" quotePrefix="1" applyFont="1" applyFill="1" applyBorder="1" applyAlignment="1">
      <alignment horizontal="left" vertical="top" wrapText="1"/>
    </xf>
    <xf numFmtId="0" fontId="57" fillId="0" borderId="0" xfId="59" applyFont="1" applyFill="1" applyBorder="1" applyAlignment="1"/>
    <xf numFmtId="170" fontId="57" fillId="0" borderId="0" xfId="60" applyFont="1" applyFill="1" applyAlignment="1">
      <alignment horizontal="center" vertical="top"/>
    </xf>
    <xf numFmtId="38" fontId="57" fillId="0" borderId="0" xfId="60" applyNumberFormat="1" applyFont="1" applyFill="1" applyAlignment="1">
      <alignment horizontal="left" vertical="top"/>
    </xf>
    <xf numFmtId="0" fontId="57" fillId="0" borderId="0" xfId="59" applyFont="1" applyFill="1" applyAlignment="1">
      <alignment horizontal="left" vertical="top" wrapText="1"/>
    </xf>
    <xf numFmtId="38" fontId="57" fillId="0" borderId="0" xfId="60" applyNumberFormat="1" applyFont="1" applyFill="1" applyAlignment="1">
      <alignment vertical="top" wrapText="1"/>
    </xf>
    <xf numFmtId="0" fontId="57" fillId="0" borderId="1" xfId="59" applyNumberFormat="1" applyFont="1" applyFill="1" applyBorder="1" applyAlignment="1">
      <alignment horizontal="center" vertical="top"/>
    </xf>
    <xf numFmtId="0" fontId="57" fillId="0" borderId="1" xfId="59" applyFont="1" applyFill="1" applyBorder="1" applyAlignment="1">
      <alignment vertical="top"/>
    </xf>
    <xf numFmtId="0" fontId="57" fillId="0" borderId="1" xfId="59" applyFont="1" applyFill="1" applyBorder="1" applyAlignment="1">
      <alignment vertical="top" wrapText="1"/>
    </xf>
    <xf numFmtId="179" fontId="57" fillId="0" borderId="1" xfId="39" applyNumberFormat="1" applyFont="1" applyFill="1" applyBorder="1" applyAlignment="1">
      <alignment horizontal="center" vertical="top"/>
    </xf>
    <xf numFmtId="180" fontId="57" fillId="0" borderId="1" xfId="39" applyNumberFormat="1" applyFont="1" applyFill="1" applyBorder="1" applyAlignment="1">
      <alignment horizontal="right" vertical="top"/>
    </xf>
    <xf numFmtId="165" fontId="57" fillId="0" borderId="1" xfId="39" applyNumberFormat="1" applyFont="1" applyFill="1" applyBorder="1" applyAlignment="1">
      <alignment horizontal="center" vertical="top"/>
    </xf>
    <xf numFmtId="171" fontId="57" fillId="0" borderId="1" xfId="59" applyNumberFormat="1" applyFont="1" applyFill="1" applyBorder="1" applyAlignment="1">
      <alignment horizontal="center" vertical="top"/>
    </xf>
    <xf numFmtId="179" fontId="57" fillId="0" borderId="1" xfId="39" applyNumberFormat="1" applyFont="1" applyFill="1" applyBorder="1" applyAlignment="1">
      <alignment horizontal="right" vertical="top"/>
    </xf>
    <xf numFmtId="0" fontId="57" fillId="0" borderId="0" xfId="59" applyFont="1" applyBorder="1" applyAlignment="1">
      <alignment horizontal="left" vertical="top"/>
    </xf>
    <xf numFmtId="0" fontId="57" fillId="0" borderId="0" xfId="59" applyFont="1" applyBorder="1" applyAlignment="1">
      <alignment vertical="top"/>
    </xf>
    <xf numFmtId="179" fontId="57" fillId="0" borderId="0" xfId="39" applyNumberFormat="1" applyFont="1" applyFill="1" applyBorder="1" applyAlignment="1">
      <alignment horizontal="center" vertical="top"/>
    </xf>
    <xf numFmtId="0" fontId="57" fillId="0" borderId="0" xfId="59" applyFont="1" applyAlignment="1">
      <alignment horizontal="left" vertical="top"/>
    </xf>
    <xf numFmtId="0" fontId="57" fillId="0" borderId="0" xfId="59" applyFont="1" applyAlignment="1">
      <alignment vertical="top"/>
    </xf>
    <xf numFmtId="180" fontId="57" fillId="0" borderId="0" xfId="39" applyNumberFormat="1" applyFont="1" applyFill="1" applyAlignment="1">
      <alignment horizontal="center" vertical="top"/>
    </xf>
    <xf numFmtId="0" fontId="57" fillId="0" borderId="0" xfId="59" applyNumberFormat="1" applyFont="1" applyFill="1" applyBorder="1" applyAlignment="1">
      <alignment horizontal="left" vertical="top"/>
    </xf>
    <xf numFmtId="165" fontId="57" fillId="0" borderId="0" xfId="39" applyNumberFormat="1" applyFont="1" applyFill="1" applyBorder="1" applyAlignment="1">
      <alignment horizontal="center" vertical="top"/>
    </xf>
    <xf numFmtId="171" fontId="57" fillId="0" borderId="0" xfId="59" applyNumberFormat="1" applyFont="1" applyFill="1" applyBorder="1" applyAlignment="1">
      <alignment horizontal="center" vertical="top"/>
    </xf>
    <xf numFmtId="0" fontId="52" fillId="0" borderId="0" xfId="0" applyFont="1" applyFill="1" applyBorder="1" applyAlignment="1">
      <alignment horizontal="left" vertical="center"/>
    </xf>
    <xf numFmtId="0" fontId="63" fillId="42" borderId="0" xfId="59" applyFont="1" applyFill="1" applyAlignment="1">
      <alignment vertical="center"/>
    </xf>
    <xf numFmtId="0" fontId="63" fillId="42" borderId="0" xfId="59" applyFont="1" applyFill="1" applyAlignment="1">
      <alignment vertical="center" wrapText="1"/>
    </xf>
    <xf numFmtId="0" fontId="63" fillId="42" borderId="0" xfId="59" applyFont="1" applyFill="1" applyBorder="1" applyAlignment="1" applyProtection="1">
      <alignment vertical="center"/>
      <protection locked="0"/>
    </xf>
    <xf numFmtId="0" fontId="57" fillId="0" borderId="0" xfId="59" applyFont="1" applyAlignment="1">
      <alignment horizontal="center" vertical="center"/>
    </xf>
    <xf numFmtId="0" fontId="60" fillId="0" borderId="0" xfId="59" applyFont="1" applyBorder="1" applyAlignment="1">
      <alignment horizontal="center" vertical="center"/>
    </xf>
    <xf numFmtId="0" fontId="60" fillId="0" borderId="0" xfId="59" applyFont="1" applyBorder="1" applyAlignment="1">
      <alignment horizontal="center" vertical="center"/>
    </xf>
    <xf numFmtId="0" fontId="57" fillId="0" borderId="0" xfId="59" applyFont="1" applyBorder="1" applyAlignment="1">
      <alignment vertical="center"/>
    </xf>
    <xf numFmtId="0" fontId="57" fillId="0" borderId="0" xfId="59" applyFont="1" applyAlignment="1">
      <alignment vertical="center"/>
    </xf>
    <xf numFmtId="0" fontId="60" fillId="0" borderId="1" xfId="59" applyFont="1" applyBorder="1" applyAlignment="1">
      <alignment horizontal="center" vertical="center"/>
    </xf>
    <xf numFmtId="0" fontId="60" fillId="0" borderId="0" xfId="59" applyFont="1" applyBorder="1" applyAlignment="1">
      <alignment horizontal="center" vertical="center" wrapText="1"/>
    </xf>
    <xf numFmtId="0" fontId="60" fillId="34" borderId="12" xfId="59" applyFont="1" applyFill="1" applyBorder="1" applyAlignment="1">
      <alignment horizontal="center" vertical="center" wrapText="1"/>
    </xf>
    <xf numFmtId="0" fontId="60" fillId="0" borderId="12" xfId="59" applyFont="1" applyBorder="1" applyAlignment="1">
      <alignment horizontal="center" vertical="center" wrapText="1"/>
    </xf>
    <xf numFmtId="0" fontId="60" fillId="0" borderId="12" xfId="59" applyFont="1" applyBorder="1" applyAlignment="1">
      <alignment horizontal="center" vertical="center"/>
    </xf>
    <xf numFmtId="0" fontId="60" fillId="0" borderId="0" xfId="59" applyFont="1" applyFill="1" applyBorder="1" applyAlignment="1">
      <alignment horizontal="center" vertical="center" wrapText="1"/>
    </xf>
    <xf numFmtId="0" fontId="60" fillId="34" borderId="0" xfId="59" applyFont="1" applyFill="1" applyBorder="1" applyAlignment="1">
      <alignment horizontal="center" vertical="center" wrapText="1"/>
    </xf>
    <xf numFmtId="0" fontId="57" fillId="0" borderId="0" xfId="59" quotePrefix="1" applyFont="1" applyBorder="1" applyAlignment="1">
      <alignment horizontal="center" vertical="center"/>
    </xf>
    <xf numFmtId="0" fontId="57" fillId="0" borderId="0" xfId="59" quotePrefix="1" applyFont="1" applyFill="1" applyBorder="1" applyAlignment="1">
      <alignment horizontal="center" vertical="center"/>
    </xf>
    <xf numFmtId="0" fontId="57" fillId="0" borderId="0" xfId="59" applyFont="1" applyBorder="1" applyAlignment="1">
      <alignment horizontal="center" vertical="center"/>
    </xf>
    <xf numFmtId="0" fontId="57" fillId="0" borderId="12" xfId="59" applyFont="1" applyBorder="1" applyAlignment="1">
      <alignment vertical="top"/>
    </xf>
    <xf numFmtId="0" fontId="60" fillId="0" borderId="12" xfId="59" applyFont="1" applyBorder="1" applyAlignment="1">
      <alignment horizontal="center" vertical="top"/>
    </xf>
    <xf numFmtId="167" fontId="60" fillId="0" borderId="12" xfId="59" applyNumberFormat="1" applyFont="1" applyFill="1" applyBorder="1" applyAlignment="1">
      <alignment vertical="top"/>
    </xf>
    <xf numFmtId="164" fontId="60" fillId="0" borderId="12" xfId="59" applyNumberFormat="1" applyFont="1" applyBorder="1" applyAlignment="1">
      <alignment vertical="top"/>
    </xf>
    <xf numFmtId="164" fontId="60" fillId="0" borderId="12" xfId="59" applyNumberFormat="1" applyFont="1" applyBorder="1" applyAlignment="1">
      <alignment horizontal="right" vertical="top"/>
    </xf>
    <xf numFmtId="167" fontId="57" fillId="0" borderId="0" xfId="61" applyNumberFormat="1" applyFont="1" applyFill="1" applyBorder="1" applyAlignment="1">
      <alignment vertical="top"/>
    </xf>
    <xf numFmtId="164" fontId="57" fillId="0" borderId="0" xfId="59" applyNumberFormat="1" applyFont="1" applyFill="1" applyBorder="1" applyAlignment="1">
      <alignment vertical="top"/>
    </xf>
    <xf numFmtId="164" fontId="57" fillId="0" borderId="0" xfId="59" applyNumberFormat="1" applyFont="1" applyFill="1" applyBorder="1" applyAlignment="1">
      <alignment horizontal="right" vertical="top"/>
    </xf>
    <xf numFmtId="183" fontId="57" fillId="0" borderId="0" xfId="59" applyNumberFormat="1" applyFont="1" applyFill="1" applyAlignment="1">
      <alignment horizontal="center" vertical="center"/>
    </xf>
    <xf numFmtId="180" fontId="57" fillId="0" borderId="0" xfId="59" applyNumberFormat="1" applyFont="1" applyFill="1" applyAlignment="1">
      <alignment vertical="center"/>
    </xf>
    <xf numFmtId="167" fontId="57" fillId="0" borderId="0" xfId="59" applyNumberFormat="1" applyFont="1" applyFill="1" applyAlignment="1">
      <alignment vertical="top"/>
    </xf>
    <xf numFmtId="164" fontId="57" fillId="0" borderId="1" xfId="59" applyNumberFormat="1" applyFont="1" applyFill="1" applyBorder="1" applyAlignment="1">
      <alignment vertical="top"/>
    </xf>
    <xf numFmtId="0" fontId="57" fillId="0" borderId="0" xfId="59" applyFont="1" applyFill="1" applyAlignment="1">
      <alignment vertical="center"/>
    </xf>
    <xf numFmtId="169" fontId="57" fillId="0" borderId="0" xfId="38" applyFont="1" applyFill="1" applyAlignment="1">
      <alignment vertical="top"/>
    </xf>
    <xf numFmtId="181" fontId="57" fillId="0" borderId="0" xfId="38" applyNumberFormat="1" applyFont="1" applyFill="1" applyAlignment="1">
      <alignment vertical="top"/>
    </xf>
    <xf numFmtId="167" fontId="57" fillId="0" borderId="0" xfId="59" applyNumberFormat="1" applyFont="1" applyFill="1" applyBorder="1" applyAlignment="1">
      <alignment vertical="top"/>
    </xf>
    <xf numFmtId="169" fontId="57" fillId="0" borderId="0" xfId="59" applyNumberFormat="1" applyFont="1" applyAlignment="1">
      <alignment vertical="top"/>
    </xf>
    <xf numFmtId="167" fontId="57" fillId="0" borderId="0" xfId="59" applyNumberFormat="1" applyFont="1" applyAlignment="1">
      <alignment vertical="top"/>
    </xf>
    <xf numFmtId="167" fontId="57" fillId="0" borderId="0" xfId="59" applyNumberFormat="1" applyFont="1" applyAlignment="1">
      <alignment vertical="center"/>
    </xf>
    <xf numFmtId="0" fontId="63" fillId="42" borderId="0" xfId="42" applyFont="1" applyFill="1" applyAlignment="1"/>
    <xf numFmtId="0" fontId="63" fillId="42" borderId="0" xfId="42" applyFont="1" applyFill="1" applyAlignment="1">
      <alignment vertical="center"/>
    </xf>
    <xf numFmtId="0" fontId="63" fillId="42" borderId="0" xfId="42" applyFont="1" applyFill="1" applyBorder="1" applyAlignment="1">
      <alignment vertical="center"/>
    </xf>
    <xf numFmtId="0" fontId="57" fillId="0" borderId="0" xfId="42" applyFont="1" applyFill="1" applyBorder="1" applyAlignment="1">
      <alignment vertical="center"/>
    </xf>
    <xf numFmtId="0" fontId="57" fillId="0" borderId="0" xfId="42" applyFont="1" applyFill="1" applyBorder="1" applyAlignment="1">
      <alignment horizontal="left" vertical="center" wrapText="1"/>
    </xf>
    <xf numFmtId="0" fontId="57" fillId="0" borderId="0" xfId="42" applyFont="1" applyFill="1" applyAlignment="1">
      <alignment horizontal="left" vertical="center"/>
    </xf>
    <xf numFmtId="0" fontId="59" fillId="0" borderId="12" xfId="42" applyFont="1" applyFill="1" applyBorder="1" applyAlignment="1">
      <alignment horizontal="center" vertical="center"/>
    </xf>
    <xf numFmtId="0" fontId="60" fillId="0" borderId="12" xfId="42" applyFont="1" applyFill="1" applyBorder="1" applyAlignment="1">
      <alignment horizontal="center" vertical="center"/>
    </xf>
    <xf numFmtId="167" fontId="60" fillId="0" borderId="12" xfId="42" applyNumberFormat="1" applyFont="1" applyFill="1" applyBorder="1" applyAlignment="1">
      <alignment horizontal="right" vertical="center"/>
    </xf>
    <xf numFmtId="0" fontId="57" fillId="0" borderId="0" xfId="42" applyFont="1" applyFill="1" applyAlignment="1">
      <alignment vertical="center"/>
    </xf>
    <xf numFmtId="0" fontId="66" fillId="0" borderId="0" xfId="42" applyFont="1" applyFill="1" applyBorder="1" applyAlignment="1">
      <alignment horizontal="center" vertical="center"/>
    </xf>
    <xf numFmtId="0" fontId="60" fillId="0" borderId="0" xfId="42" applyFont="1" applyFill="1" applyBorder="1" applyAlignment="1">
      <alignment vertical="center" wrapText="1"/>
    </xf>
    <xf numFmtId="167" fontId="60" fillId="0" borderId="0" xfId="42" applyNumberFormat="1" applyFont="1" applyFill="1" applyBorder="1" applyAlignment="1">
      <alignment vertical="center" wrapText="1"/>
    </xf>
    <xf numFmtId="1" fontId="57" fillId="0" borderId="0" xfId="42" applyNumberFormat="1" applyFont="1" applyFill="1" applyBorder="1" applyAlignment="1">
      <alignment horizontal="center" vertical="center"/>
    </xf>
    <xf numFmtId="0" fontId="57" fillId="0" borderId="0" xfId="42" applyNumberFormat="1" applyFont="1" applyFill="1" applyBorder="1" applyAlignment="1">
      <alignment horizontal="left" vertical="center" wrapText="1"/>
    </xf>
    <xf numFmtId="167" fontId="57" fillId="0" borderId="0" xfId="42" applyNumberFormat="1" applyFont="1" applyFill="1" applyBorder="1" applyAlignment="1">
      <alignment vertical="center"/>
    </xf>
    <xf numFmtId="185" fontId="57" fillId="0" borderId="0" xfId="42" applyNumberFormat="1" applyFont="1" applyFill="1" applyBorder="1" applyAlignment="1">
      <alignment vertical="center"/>
    </xf>
    <xf numFmtId="0" fontId="60" fillId="0" borderId="0" xfId="42" applyNumberFormat="1" applyFont="1" applyFill="1" applyBorder="1" applyAlignment="1">
      <alignment horizontal="left" vertical="center" wrapText="1"/>
    </xf>
    <xf numFmtId="164" fontId="57" fillId="0" borderId="0" xfId="42" applyNumberFormat="1" applyFont="1" applyFill="1" applyBorder="1" applyAlignment="1">
      <alignment vertical="center"/>
    </xf>
    <xf numFmtId="1" fontId="57" fillId="0" borderId="1" xfId="42" applyNumberFormat="1" applyFont="1" applyFill="1" applyBorder="1" applyAlignment="1">
      <alignment horizontal="center" vertical="center"/>
    </xf>
    <xf numFmtId="0" fontId="57" fillId="0" borderId="1" xfId="42" applyNumberFormat="1" applyFont="1" applyFill="1" applyBorder="1" applyAlignment="1">
      <alignment horizontal="left" vertical="center" wrapText="1"/>
    </xf>
    <xf numFmtId="167" fontId="57" fillId="0" borderId="1" xfId="42" applyNumberFormat="1" applyFont="1" applyFill="1" applyBorder="1" applyAlignment="1">
      <alignment vertical="center"/>
    </xf>
    <xf numFmtId="164" fontId="57" fillId="0" borderId="1" xfId="42" applyNumberFormat="1" applyFont="1" applyFill="1" applyBorder="1" applyAlignment="1">
      <alignment vertical="center"/>
    </xf>
    <xf numFmtId="185" fontId="57" fillId="0" borderId="1" xfId="42" applyNumberFormat="1" applyFont="1" applyFill="1" applyBorder="1" applyAlignment="1">
      <alignment vertical="center"/>
    </xf>
    <xf numFmtId="0" fontId="57" fillId="0" borderId="0" xfId="62" applyNumberFormat="1" applyFont="1" applyFill="1" applyBorder="1" applyAlignment="1">
      <alignment horizontal="left" vertical="center"/>
    </xf>
    <xf numFmtId="165" fontId="57" fillId="0" borderId="0" xfId="36" applyNumberFormat="1" applyFont="1" applyFill="1" applyAlignment="1">
      <alignment vertical="center"/>
    </xf>
    <xf numFmtId="0" fontId="57" fillId="0" borderId="0" xfId="42" applyFont="1" applyFill="1" applyAlignment="1">
      <alignment horizontal="justify" vertical="center"/>
    </xf>
    <xf numFmtId="0" fontId="63" fillId="42" borderId="0" xfId="42" applyNumberFormat="1" applyFont="1" applyFill="1" applyAlignment="1">
      <alignment vertical="center"/>
    </xf>
    <xf numFmtId="0" fontId="63" fillId="42" borderId="0" xfId="42" applyFont="1" applyFill="1" applyAlignment="1">
      <alignment horizontal="center" vertical="center"/>
    </xf>
    <xf numFmtId="9" fontId="63" fillId="42" borderId="0" xfId="58" applyFont="1" applyFill="1" applyAlignment="1">
      <alignment vertical="center"/>
    </xf>
    <xf numFmtId="0" fontId="63" fillId="42" borderId="0" xfId="42" applyFont="1" applyFill="1" applyAlignment="1">
      <alignment horizontal="center" vertical="center" wrapText="1"/>
    </xf>
    <xf numFmtId="9" fontId="63" fillId="42" borderId="0" xfId="58" applyFont="1" applyFill="1" applyAlignment="1">
      <alignment vertical="center" wrapText="1"/>
    </xf>
    <xf numFmtId="0" fontId="63" fillId="42" borderId="0" xfId="42" applyFont="1" applyFill="1" applyAlignment="1">
      <alignment vertical="center" wrapText="1"/>
    </xf>
    <xf numFmtId="0" fontId="55" fillId="0" borderId="1" xfId="42" quotePrefix="1" applyFont="1" applyFill="1" applyBorder="1" applyAlignment="1">
      <alignment horizontal="center" vertical="center"/>
    </xf>
    <xf numFmtId="0" fontId="55" fillId="0" borderId="1" xfId="42" applyFont="1" applyFill="1" applyBorder="1" applyAlignment="1">
      <alignment horizontal="center" vertical="center" wrapText="1"/>
    </xf>
    <xf numFmtId="0" fontId="57" fillId="0" borderId="12" xfId="42" applyFont="1" applyFill="1" applyBorder="1" applyAlignment="1">
      <alignment vertical="center"/>
    </xf>
    <xf numFmtId="9" fontId="57" fillId="0" borderId="0" xfId="58" applyFont="1" applyFill="1" applyBorder="1" applyAlignment="1">
      <alignment vertical="center"/>
    </xf>
    <xf numFmtId="0" fontId="55" fillId="0" borderId="0" xfId="42" applyFont="1" applyFill="1" applyBorder="1" applyAlignment="1">
      <alignment vertical="center"/>
    </xf>
    <xf numFmtId="0" fontId="67" fillId="0" borderId="0" xfId="42" applyFont="1" applyFill="1" applyAlignment="1">
      <alignment vertical="center"/>
    </xf>
    <xf numFmtId="0" fontId="67" fillId="0" borderId="0" xfId="42" applyFont="1" applyFill="1" applyAlignment="1">
      <alignment horizontal="center" vertical="center"/>
    </xf>
    <xf numFmtId="9" fontId="67" fillId="0" borderId="0" xfId="58" applyFont="1" applyFill="1" applyAlignment="1">
      <alignment vertical="center"/>
    </xf>
    <xf numFmtId="165" fontId="67" fillId="0" borderId="0" xfId="36" applyNumberFormat="1" applyFont="1" applyFill="1" applyAlignment="1">
      <alignment vertical="center"/>
    </xf>
    <xf numFmtId="184" fontId="67" fillId="0" borderId="0" xfId="42" applyNumberFormat="1" applyFont="1" applyFill="1" applyAlignment="1">
      <alignment vertical="center"/>
    </xf>
    <xf numFmtId="0" fontId="54" fillId="0" borderId="0" xfId="42" applyFont="1" applyFill="1" applyAlignment="1">
      <alignment vertical="center"/>
    </xf>
    <xf numFmtId="0" fontId="54" fillId="0" borderId="0" xfId="42" applyFont="1" applyFill="1" applyAlignment="1">
      <alignment horizontal="center" vertical="center"/>
    </xf>
    <xf numFmtId="9" fontId="54" fillId="0" borderId="0" xfId="58" applyFont="1" applyFill="1" applyAlignment="1">
      <alignment vertical="center"/>
    </xf>
    <xf numFmtId="165" fontId="54" fillId="0" borderId="0" xfId="36" applyNumberFormat="1" applyFont="1" applyFill="1" applyAlignment="1">
      <alignment vertical="center"/>
    </xf>
    <xf numFmtId="43" fontId="54" fillId="0" borderId="0" xfId="42" applyNumberFormat="1" applyFont="1" applyFill="1" applyAlignment="1">
      <alignment vertical="center"/>
    </xf>
    <xf numFmtId="0" fontId="57" fillId="0" borderId="0" xfId="42" applyFont="1" applyFill="1" applyAlignment="1">
      <alignment horizontal="center" vertical="center"/>
    </xf>
    <xf numFmtId="0" fontId="57" fillId="0" borderId="1" xfId="42" applyFont="1" applyFill="1" applyBorder="1" applyAlignment="1">
      <alignment horizontal="center" vertical="center"/>
    </xf>
    <xf numFmtId="0" fontId="68" fillId="0" borderId="0" xfId="42" applyFont="1" applyFill="1" applyBorder="1" applyAlignment="1">
      <alignment horizontal="center" vertical="center"/>
    </xf>
    <xf numFmtId="180" fontId="68" fillId="0" borderId="0" xfId="42" applyNumberFormat="1" applyFont="1" applyFill="1" applyAlignment="1">
      <alignment horizontal="right" vertical="center"/>
    </xf>
    <xf numFmtId="187" fontId="68" fillId="0" borderId="0" xfId="42" applyNumberFormat="1" applyFont="1" applyFill="1" applyAlignment="1">
      <alignment horizontal="right" vertical="center"/>
    </xf>
    <xf numFmtId="180" fontId="68" fillId="0" borderId="0" xfId="42" applyNumberFormat="1" applyFont="1" applyFill="1" applyAlignment="1">
      <alignment horizontal="right" vertical="center" wrapText="1"/>
    </xf>
    <xf numFmtId="167" fontId="68" fillId="0" borderId="0" xfId="42" applyNumberFormat="1" applyFont="1" applyFill="1" applyAlignment="1">
      <alignment horizontal="right" vertical="center" wrapText="1"/>
    </xf>
    <xf numFmtId="0" fontId="68" fillId="0" borderId="0" xfId="42" applyFont="1" applyFill="1" applyBorder="1" applyAlignment="1">
      <alignment vertical="center"/>
    </xf>
    <xf numFmtId="180" fontId="68" fillId="0" borderId="0" xfId="42" applyNumberFormat="1" applyFont="1" applyFill="1" applyBorder="1" applyAlignment="1">
      <alignment horizontal="right" vertical="center"/>
    </xf>
    <xf numFmtId="187" fontId="68" fillId="0" borderId="0" xfId="42" applyNumberFormat="1" applyFont="1" applyFill="1" applyBorder="1" applyAlignment="1">
      <alignment horizontal="right" vertical="center"/>
    </xf>
    <xf numFmtId="180" fontId="68" fillId="0" borderId="0" xfId="42" applyNumberFormat="1" applyFont="1" applyFill="1" applyBorder="1" applyAlignment="1">
      <alignment horizontal="right" vertical="center" wrapText="1"/>
    </xf>
    <xf numFmtId="0" fontId="68" fillId="0" borderId="0" xfId="42" applyFont="1" applyFill="1" applyBorder="1" applyAlignment="1">
      <alignment horizontal="right" vertical="center" wrapText="1"/>
    </xf>
    <xf numFmtId="0" fontId="57" fillId="0" borderId="0" xfId="42" applyNumberFormat="1" applyFont="1" applyFill="1" applyBorder="1" applyAlignment="1">
      <alignment horizontal="center" vertical="center" wrapText="1"/>
    </xf>
    <xf numFmtId="0" fontId="57" fillId="0" borderId="0" xfId="58" applyNumberFormat="1" applyFont="1" applyFill="1" applyBorder="1" applyAlignment="1">
      <alignment vertical="center" wrapText="1"/>
    </xf>
    <xf numFmtId="180" fontId="57" fillId="0" borderId="0" xfId="42" applyNumberFormat="1" applyFont="1" applyFill="1" applyBorder="1" applyAlignment="1">
      <alignment horizontal="right" vertical="center"/>
    </xf>
    <xf numFmtId="187" fontId="55" fillId="0" borderId="0" xfId="42" applyNumberFormat="1" applyFont="1" applyFill="1" applyBorder="1" applyAlignment="1">
      <alignment horizontal="right" vertical="center"/>
    </xf>
    <xf numFmtId="180" fontId="55" fillId="0" borderId="0" xfId="42" applyNumberFormat="1" applyFont="1" applyFill="1" applyBorder="1" applyAlignment="1">
      <alignment horizontal="right" vertical="center"/>
    </xf>
    <xf numFmtId="167" fontId="57" fillId="0" borderId="0" xfId="42" applyNumberFormat="1" applyFont="1" applyFill="1" applyBorder="1" applyAlignment="1">
      <alignment vertical="center" wrapText="1"/>
    </xf>
    <xf numFmtId="180" fontId="55" fillId="0" borderId="0" xfId="42" applyNumberFormat="1" applyFont="1" applyFill="1" applyBorder="1" applyAlignment="1">
      <alignment vertical="center"/>
    </xf>
    <xf numFmtId="0" fontId="57" fillId="0" borderId="0" xfId="42" applyFont="1" applyFill="1" applyBorder="1" applyAlignment="1">
      <alignment horizontal="center" vertical="center" wrapText="1"/>
    </xf>
    <xf numFmtId="180" fontId="55" fillId="0" borderId="0" xfId="42" applyNumberFormat="1" applyFont="1" applyFill="1" applyBorder="1" applyAlignment="1">
      <alignment horizontal="right" vertical="center" wrapText="1"/>
    </xf>
    <xf numFmtId="180" fontId="55" fillId="0" borderId="0" xfId="42" applyNumberFormat="1" applyFont="1" applyFill="1" applyBorder="1" applyAlignment="1">
      <alignment vertical="center" wrapText="1"/>
    </xf>
    <xf numFmtId="0" fontId="60" fillId="0" borderId="0" xfId="42" applyFont="1" applyFill="1" applyBorder="1" applyAlignment="1">
      <alignment horizontal="left" vertical="center" wrapText="1"/>
    </xf>
    <xf numFmtId="164" fontId="68" fillId="0" borderId="0" xfId="42" applyNumberFormat="1" applyFont="1" applyFill="1" applyBorder="1" applyAlignment="1">
      <alignment horizontal="right" vertical="center"/>
    </xf>
    <xf numFmtId="9" fontId="57" fillId="0" borderId="0" xfId="58" applyFont="1" applyFill="1" applyBorder="1" applyAlignment="1">
      <alignment vertical="center" wrapText="1"/>
    </xf>
    <xf numFmtId="0" fontId="55" fillId="0" borderId="0" xfId="42" applyFont="1" applyFill="1" applyBorder="1" applyAlignment="1">
      <alignment horizontal="right" vertical="center"/>
    </xf>
    <xf numFmtId="180" fontId="57" fillId="0" borderId="1" xfId="42" applyNumberFormat="1" applyFont="1" applyFill="1" applyBorder="1" applyAlignment="1">
      <alignment horizontal="right" vertical="center"/>
    </xf>
    <xf numFmtId="0" fontId="55" fillId="0" borderId="1" xfId="42" applyFont="1" applyFill="1" applyBorder="1" applyAlignment="1">
      <alignment horizontal="right" vertical="center"/>
    </xf>
    <xf numFmtId="0" fontId="57" fillId="0" borderId="0" xfId="42" applyFont="1" applyFill="1" applyAlignment="1">
      <alignment horizontal="center" vertical="center"/>
    </xf>
    <xf numFmtId="0" fontId="1" fillId="0" borderId="0" xfId="42" applyFill="1" applyAlignment="1">
      <alignment vertical="center"/>
    </xf>
    <xf numFmtId="0" fontId="63" fillId="42" borderId="0" xfId="42" applyFont="1" applyFill="1" applyBorder="1" applyAlignment="1">
      <alignment horizontal="left" vertical="center"/>
    </xf>
    <xf numFmtId="0" fontId="63" fillId="42" borderId="0" xfId="42" applyFont="1" applyFill="1" applyBorder="1" applyAlignment="1">
      <alignment horizontal="center" vertical="center"/>
    </xf>
    <xf numFmtId="0" fontId="63" fillId="42" borderId="0" xfId="42" applyFont="1" applyFill="1" applyAlignment="1">
      <alignment horizontal="left" vertical="center"/>
    </xf>
    <xf numFmtId="0" fontId="57" fillId="0" borderId="0" xfId="42" applyFont="1" applyFill="1" applyBorder="1" applyAlignment="1">
      <alignment horizontal="center" vertical="center" wrapText="1"/>
    </xf>
    <xf numFmtId="0" fontId="57" fillId="0" borderId="1" xfId="42" applyFont="1" applyFill="1" applyBorder="1" applyAlignment="1">
      <alignment horizontal="center" vertical="center" wrapText="1"/>
    </xf>
    <xf numFmtId="0" fontId="57" fillId="0" borderId="1" xfId="42" applyFont="1" applyFill="1" applyBorder="1" applyAlignment="1">
      <alignment horizontal="center" vertical="center" wrapText="1"/>
    </xf>
    <xf numFmtId="0" fontId="57" fillId="0" borderId="1" xfId="42" applyFont="1" applyFill="1" applyBorder="1" applyAlignment="1">
      <alignment horizontal="center" vertical="center"/>
    </xf>
    <xf numFmtId="0" fontId="57" fillId="0" borderId="0" xfId="42" applyFont="1" applyAlignment="1">
      <alignment vertical="center"/>
    </xf>
    <xf numFmtId="0" fontId="70" fillId="0" borderId="0" xfId="42" applyFont="1" applyFill="1" applyBorder="1" applyAlignment="1">
      <alignment vertical="center"/>
    </xf>
    <xf numFmtId="0" fontId="60" fillId="0" borderId="0" xfId="42" applyFont="1" applyFill="1" applyBorder="1" applyAlignment="1">
      <alignment horizontal="center" vertical="center"/>
    </xf>
    <xf numFmtId="167" fontId="60" fillId="0" borderId="0" xfId="42" applyNumberFormat="1" applyFont="1" applyFill="1" applyBorder="1" applyAlignment="1">
      <alignment horizontal="right" vertical="center" wrapText="1"/>
    </xf>
    <xf numFmtId="165" fontId="57" fillId="0" borderId="0" xfId="62" applyNumberFormat="1" applyFont="1" applyFill="1" applyBorder="1" applyAlignment="1">
      <alignment horizontal="center" vertical="center" wrapText="1"/>
    </xf>
    <xf numFmtId="0" fontId="70" fillId="0" borderId="0" xfId="42" applyFont="1" applyFill="1" applyBorder="1" applyAlignment="1">
      <alignment horizontal="center" vertical="center" wrapText="1"/>
    </xf>
    <xf numFmtId="0" fontId="70" fillId="0" borderId="0" xfId="42" applyFont="1" applyFill="1" applyBorder="1" applyAlignment="1">
      <alignment horizontal="center" vertical="center"/>
    </xf>
    <xf numFmtId="0" fontId="60" fillId="0" borderId="0" xfId="42" applyFont="1" applyBorder="1" applyAlignment="1">
      <alignment vertical="center" wrapText="1"/>
    </xf>
    <xf numFmtId="167" fontId="60" fillId="0" borderId="0" xfId="42" applyNumberFormat="1" applyFont="1" applyFill="1" applyBorder="1" applyAlignment="1">
      <alignment horizontal="right" vertical="center"/>
    </xf>
    <xf numFmtId="165" fontId="60" fillId="0" borderId="0" xfId="62" applyNumberFormat="1" applyFont="1" applyFill="1" applyBorder="1" applyAlignment="1">
      <alignment vertical="center"/>
    </xf>
    <xf numFmtId="0" fontId="60" fillId="0" borderId="0" xfId="42" applyFont="1" applyFill="1" applyBorder="1" applyAlignment="1">
      <alignment vertical="center"/>
    </xf>
    <xf numFmtId="0" fontId="57" fillId="0" borderId="0" xfId="42" applyFont="1" applyBorder="1" applyAlignment="1">
      <alignment vertical="center"/>
    </xf>
    <xf numFmtId="0" fontId="57" fillId="0" borderId="0" xfId="42" applyFont="1" applyBorder="1" applyAlignment="1">
      <alignment horizontal="center" vertical="center"/>
    </xf>
    <xf numFmtId="0" fontId="57" fillId="0" borderId="0" xfId="42" applyFont="1" applyBorder="1" applyAlignment="1">
      <alignment horizontal="left" vertical="center"/>
    </xf>
    <xf numFmtId="164" fontId="57" fillId="0" borderId="0" xfId="42" applyNumberFormat="1" applyFont="1" applyFill="1" applyBorder="1" applyAlignment="1">
      <alignment horizontal="right" vertical="center"/>
    </xf>
    <xf numFmtId="15" fontId="57" fillId="0" borderId="0" xfId="42" applyNumberFormat="1" applyFont="1" applyFill="1" applyBorder="1" applyAlignment="1">
      <alignment horizontal="center" vertical="center"/>
    </xf>
    <xf numFmtId="0" fontId="60" fillId="0" borderId="0" xfId="42" applyFont="1" applyBorder="1" applyAlignment="1">
      <alignment horizontal="left" vertical="center" wrapText="1"/>
    </xf>
    <xf numFmtId="164" fontId="60" fillId="0" borderId="0" xfId="42" applyNumberFormat="1" applyFont="1" applyFill="1" applyBorder="1" applyAlignment="1">
      <alignment horizontal="right" vertical="center"/>
    </xf>
    <xf numFmtId="168" fontId="57" fillId="0" borderId="0" xfId="42" applyNumberFormat="1" applyFont="1" applyFill="1" applyBorder="1" applyAlignment="1">
      <alignment vertical="center"/>
    </xf>
    <xf numFmtId="0" fontId="57" fillId="34" borderId="0" xfId="42" applyFont="1" applyFill="1" applyBorder="1" applyAlignment="1">
      <alignment horizontal="center" vertical="center"/>
    </xf>
    <xf numFmtId="0" fontId="57" fillId="34" borderId="0" xfId="42" applyFont="1" applyFill="1" applyBorder="1" applyAlignment="1">
      <alignment vertical="center"/>
    </xf>
    <xf numFmtId="0" fontId="60" fillId="0" borderId="0" xfId="42" applyFont="1" applyFill="1" applyBorder="1" applyAlignment="1">
      <alignment horizontal="left" vertical="center"/>
    </xf>
    <xf numFmtId="0" fontId="57" fillId="0" borderId="0" xfId="42" applyFont="1" applyBorder="1" applyAlignment="1">
      <alignment horizontal="justify" vertical="center" wrapText="1"/>
    </xf>
    <xf numFmtId="0" fontId="57" fillId="0" borderId="0" xfId="42" applyFont="1" applyBorder="1"/>
    <xf numFmtId="0" fontId="61" fillId="0" borderId="0" xfId="0" applyFont="1"/>
    <xf numFmtId="0" fontId="60" fillId="0" borderId="0" xfId="42" applyFont="1" applyFill="1" applyBorder="1"/>
    <xf numFmtId="0" fontId="60" fillId="0" borderId="0" xfId="42" applyFont="1" applyBorder="1" applyAlignment="1">
      <alignment vertical="center"/>
    </xf>
    <xf numFmtId="0" fontId="57" fillId="0" borderId="0" xfId="42" applyFont="1" applyBorder="1" applyAlignment="1">
      <alignment horizontal="justify" vertical="center"/>
    </xf>
    <xf numFmtId="0" fontId="57" fillId="0" borderId="0" xfId="42" applyFont="1" applyBorder="1" applyAlignment="1">
      <alignment horizontal="left" vertical="center"/>
    </xf>
    <xf numFmtId="0" fontId="57" fillId="0" borderId="0" xfId="42" applyFont="1" applyAlignment="1">
      <alignment horizontal="justify" vertical="center"/>
    </xf>
    <xf numFmtId="0" fontId="57" fillId="0" borderId="0" xfId="42" applyFont="1" applyAlignment="1">
      <alignment horizontal="justify" vertical="center" wrapText="1"/>
    </xf>
    <xf numFmtId="167" fontId="57" fillId="0" borderId="0" xfId="42" applyNumberFormat="1" applyFont="1" applyAlignment="1">
      <alignment horizontal="right" vertical="center"/>
    </xf>
    <xf numFmtId="17" fontId="57" fillId="0" borderId="0" xfId="42" applyNumberFormat="1" applyFont="1" applyBorder="1" applyAlignment="1">
      <alignment horizontal="center" vertical="center"/>
    </xf>
    <xf numFmtId="0" fontId="2" fillId="42" borderId="0" xfId="42" applyFont="1" applyFill="1" applyBorder="1" applyAlignment="1">
      <alignment vertical="center"/>
    </xf>
    <xf numFmtId="0" fontId="2" fillId="42" borderId="0" xfId="42" applyFont="1" applyFill="1" applyBorder="1" applyAlignment="1">
      <alignment horizontal="center" vertical="center"/>
    </xf>
    <xf numFmtId="0" fontId="2" fillId="42" borderId="0" xfId="42" applyFont="1" applyFill="1" applyBorder="1" applyAlignment="1">
      <alignment horizontal="left" vertical="center"/>
    </xf>
    <xf numFmtId="0" fontId="2" fillId="42" borderId="0" xfId="42" applyFont="1" applyFill="1" applyAlignment="1">
      <alignment vertical="center"/>
    </xf>
    <xf numFmtId="0" fontId="2" fillId="42" borderId="0" xfId="42" applyFont="1" applyFill="1" applyAlignment="1">
      <alignment horizontal="center" vertical="center"/>
    </xf>
    <xf numFmtId="0" fontId="2" fillId="42" borderId="0" xfId="42" applyFont="1" applyFill="1" applyAlignment="1">
      <alignment horizontal="left" vertical="center"/>
    </xf>
    <xf numFmtId="190" fontId="57" fillId="0" borderId="0" xfId="42" applyNumberFormat="1" applyFont="1" applyFill="1" applyAlignment="1">
      <alignment horizontal="right" vertical="center"/>
    </xf>
    <xf numFmtId="190" fontId="57" fillId="0" borderId="0" xfId="42" applyNumberFormat="1" applyFont="1" applyAlignment="1">
      <alignment horizontal="right" vertical="center"/>
    </xf>
    <xf numFmtId="0" fontId="57" fillId="0" borderId="0" xfId="42" applyFont="1" applyAlignment="1">
      <alignment horizontal="center" vertical="center"/>
    </xf>
    <xf numFmtId="165" fontId="57" fillId="0" borderId="0" xfId="62" applyNumberFormat="1" applyFont="1" applyFill="1" applyBorder="1" applyAlignment="1">
      <alignment vertical="center"/>
    </xf>
    <xf numFmtId="0" fontId="57" fillId="0" borderId="0" xfId="42" applyFont="1" applyFill="1" applyBorder="1" applyAlignment="1">
      <alignment horizontal="left" vertical="center"/>
    </xf>
    <xf numFmtId="0" fontId="57" fillId="0" borderId="0" xfId="42" quotePrefix="1" applyFont="1" applyFill="1" applyBorder="1" applyAlignment="1">
      <alignment horizontal="center" vertical="center"/>
    </xf>
    <xf numFmtId="0" fontId="61" fillId="0" borderId="0" xfId="64" applyFont="1" applyBorder="1" applyAlignment="1">
      <alignment horizontal="center" vertical="center"/>
    </xf>
    <xf numFmtId="171" fontId="60" fillId="0" borderId="0" xfId="42" applyNumberFormat="1" applyFont="1" applyFill="1" applyBorder="1" applyAlignment="1">
      <alignment horizontal="right" vertical="center"/>
    </xf>
    <xf numFmtId="0" fontId="57" fillId="0" borderId="0" xfId="42" quotePrefix="1" applyFont="1" applyFill="1" applyBorder="1" applyAlignment="1">
      <alignment vertical="center"/>
    </xf>
    <xf numFmtId="190" fontId="57" fillId="0" borderId="0" xfId="42" applyNumberFormat="1" applyFont="1" applyFill="1" applyBorder="1" applyAlignment="1">
      <alignment horizontal="right" vertical="center"/>
    </xf>
    <xf numFmtId="1" fontId="55" fillId="0" borderId="0" xfId="42" applyNumberFormat="1" applyFont="1" applyFill="1" applyBorder="1" applyAlignment="1">
      <alignment horizontal="center" vertical="center"/>
    </xf>
    <xf numFmtId="168" fontId="57" fillId="0" borderId="0" xfId="42" applyNumberFormat="1" applyFont="1" applyFill="1" applyBorder="1" applyAlignment="1">
      <alignment horizontal="center" vertical="center"/>
    </xf>
    <xf numFmtId="0" fontId="57" fillId="0" borderId="0" xfId="42" applyFont="1" applyFill="1" applyBorder="1" applyAlignment="1">
      <alignment horizontal="justify" vertical="center" wrapText="1"/>
    </xf>
    <xf numFmtId="0" fontId="57" fillId="0" borderId="0" xfId="42" applyFont="1" applyFill="1" applyBorder="1" applyAlignment="1">
      <alignment horizontal="justify" vertical="center"/>
    </xf>
    <xf numFmtId="0" fontId="63" fillId="42" borderId="0" xfId="42" applyNumberFormat="1" applyFont="1" applyFill="1" applyBorder="1" applyAlignment="1">
      <alignment horizontal="left" vertical="center"/>
    </xf>
    <xf numFmtId="0" fontId="63" fillId="42" borderId="0" xfId="42" applyFont="1" applyFill="1" applyBorder="1" applyAlignment="1">
      <alignment horizontal="left" vertical="top"/>
    </xf>
    <xf numFmtId="0" fontId="63" fillId="42" borderId="0" xfId="42" applyFont="1" applyFill="1" applyBorder="1" applyAlignment="1">
      <alignment horizontal="left"/>
    </xf>
    <xf numFmtId="0" fontId="64" fillId="42" borderId="0" xfId="42" applyFont="1" applyFill="1" applyBorder="1" applyAlignment="1">
      <alignment horizontal="left"/>
    </xf>
    <xf numFmtId="0" fontId="63" fillId="42" borderId="0" xfId="42" applyFont="1" applyFill="1" applyBorder="1" applyAlignment="1">
      <alignment vertical="top"/>
    </xf>
    <xf numFmtId="0" fontId="63" fillId="42" borderId="0" xfId="42" applyFont="1" applyFill="1" applyBorder="1" applyAlignment="1"/>
    <xf numFmtId="0" fontId="64" fillId="42" borderId="0" xfId="42" applyFont="1" applyFill="1" applyBorder="1" applyAlignment="1">
      <alignment horizontal="left" indent="1"/>
    </xf>
    <xf numFmtId="0" fontId="63" fillId="42" borderId="0" xfId="42" applyFont="1" applyFill="1" applyBorder="1" applyAlignment="1">
      <alignment horizontal="left" indent="1"/>
    </xf>
    <xf numFmtId="0" fontId="69" fillId="42" borderId="0" xfId="0" applyFont="1" applyFill="1" applyAlignment="1">
      <alignment horizontal="left"/>
    </xf>
    <xf numFmtId="165" fontId="72" fillId="42" borderId="0" xfId="36" applyNumberFormat="1" applyFont="1" applyFill="1" applyBorder="1" applyAlignment="1">
      <alignment horizontal="right"/>
    </xf>
    <xf numFmtId="0" fontId="2" fillId="42" borderId="0" xfId="42" applyFont="1" applyFill="1" applyAlignment="1">
      <alignment horizontal="left" vertical="center" wrapText="1"/>
    </xf>
    <xf numFmtId="0" fontId="63" fillId="42" borderId="0" xfId="59" applyFont="1" applyFill="1" applyAlignment="1">
      <alignment horizontal="left" vertical="center" wrapText="1"/>
    </xf>
    <xf numFmtId="0" fontId="63" fillId="42" borderId="0" xfId="42" applyNumberFormat="1" applyFont="1" applyFill="1" applyAlignment="1">
      <alignment horizontal="left" vertical="center" wrapText="1"/>
    </xf>
    <xf numFmtId="0" fontId="61" fillId="0" borderId="11" xfId="0" applyFont="1" applyBorder="1"/>
    <xf numFmtId="164" fontId="57" fillId="0" borderId="11" xfId="42" applyNumberFormat="1" applyFont="1" applyFill="1" applyBorder="1" applyAlignment="1">
      <alignment horizontal="right" vertical="center"/>
    </xf>
    <xf numFmtId="15" fontId="57" fillId="0" borderId="11" xfId="42" applyNumberFormat="1" applyFont="1" applyFill="1" applyBorder="1" applyAlignment="1">
      <alignment horizontal="center" vertical="center"/>
    </xf>
    <xf numFmtId="0" fontId="61" fillId="0" borderId="11" xfId="64" applyFont="1" applyBorder="1" applyAlignment="1">
      <alignment horizontal="center" vertical="center"/>
    </xf>
    <xf numFmtId="0" fontId="57" fillId="0" borderId="11" xfId="42" applyFont="1" applyFill="1" applyBorder="1" applyAlignment="1">
      <alignment horizontal="center" vertical="center"/>
    </xf>
    <xf numFmtId="0" fontId="57" fillId="0" borderId="11" xfId="42" applyFont="1" applyFill="1" applyBorder="1"/>
    <xf numFmtId="0" fontId="57" fillId="0" borderId="11" xfId="42" applyFont="1" applyFill="1" applyBorder="1" applyAlignment="1">
      <alignment vertical="center"/>
    </xf>
    <xf numFmtId="0" fontId="57" fillId="0" borderId="12" xfId="42" applyFont="1" applyFill="1" applyBorder="1" applyAlignment="1">
      <alignment horizontal="left" wrapText="1"/>
    </xf>
  </cellXfs>
  <cellStyles count="65">
    <cellStyle name="=C:\WINNT\SYSTEM32\COMMAND.COM" xfId="1"/>
    <cellStyle name="=C:\WINNT\SYSTEM32\COMMAND.COM 2" xfId="2"/>
    <cellStyle name="=C:\WINNT\SYSTEM32\COMMAND.COM 2 2" xfId="3"/>
    <cellStyle name="=C:\WINNT\SYSTEM32\COMMAND.COM 3" xfId="60"/>
    <cellStyle name="=C:\WINNT\SYSTEM32\COMMAND.COM 4" xfId="61"/>
    <cellStyle name="20% - Énfasis1" xfId="4" builtinId="30" customBuiltin="1"/>
    <cellStyle name="20% - Énfasis2" xfId="5" builtinId="34" customBuiltin="1"/>
    <cellStyle name="20% - Énfasis3" xfId="6" builtinId="38" customBuiltin="1"/>
    <cellStyle name="20% - Énfasis4" xfId="7" builtinId="42" customBuiltin="1"/>
    <cellStyle name="20% - Énfasis5" xfId="8" builtinId="46" customBuiltin="1"/>
    <cellStyle name="20% - Énfasis6" xfId="9" builtinId="50" customBuiltin="1"/>
    <cellStyle name="40% - Énfasis1" xfId="10" builtinId="31" customBuiltin="1"/>
    <cellStyle name="40% - Énfasis2" xfId="11" builtinId="35" customBuiltin="1"/>
    <cellStyle name="40% - Énfasis3" xfId="12" builtinId="39" customBuiltin="1"/>
    <cellStyle name="40% - Énfasis4" xfId="13" builtinId="43" customBuiltin="1"/>
    <cellStyle name="40% - Énfasis5" xfId="14" builtinId="47" customBuiltin="1"/>
    <cellStyle name="40% - Énfasis6" xfId="15" builtinId="51" customBuiltin="1"/>
    <cellStyle name="60% - Énfasis1" xfId="16" builtinId="32" customBuiltin="1"/>
    <cellStyle name="60% - Énfasis2" xfId="17" builtinId="36" customBuiltin="1"/>
    <cellStyle name="60% - Énfasis3" xfId="18" builtinId="40" customBuiltin="1"/>
    <cellStyle name="60% - Énfasis4" xfId="19" builtinId="44" customBuiltin="1"/>
    <cellStyle name="60% - Énfasis5" xfId="20" builtinId="48" customBuiltin="1"/>
    <cellStyle name="60% - Énfasis6" xfId="21" builtinId="52" customBuiltin="1"/>
    <cellStyle name="Buena" xfId="22" builtinId="26" customBuiltin="1"/>
    <cellStyle name="Cálculo" xfId="23" builtinId="22" customBuiltin="1"/>
    <cellStyle name="Celda de comprobación" xfId="24" builtinId="23" customBuiltin="1"/>
    <cellStyle name="Celda vinculada" xfId="25" builtinId="24" customBuiltin="1"/>
    <cellStyle name="Encabezado 4" xfId="26" builtinId="19" customBuiltin="1"/>
    <cellStyle name="Énfasis1" xfId="27" builtinId="29" customBuiltin="1"/>
    <cellStyle name="Énfasis2" xfId="28" builtinId="33" customBuiltin="1"/>
    <cellStyle name="Énfasis3" xfId="29" builtinId="37" customBuiltin="1"/>
    <cellStyle name="Énfasis4" xfId="30" builtinId="41" customBuiltin="1"/>
    <cellStyle name="Énfasis5" xfId="31" builtinId="45" customBuiltin="1"/>
    <cellStyle name="Énfasis6" xfId="32" builtinId="49" customBuiltin="1"/>
    <cellStyle name="Entrada" xfId="33" builtinId="20" customBuiltin="1"/>
    <cellStyle name="Euro" xfId="34"/>
    <cellStyle name="Incorrecto" xfId="35" builtinId="27" customBuiltin="1"/>
    <cellStyle name="Millares" xfId="36" builtinId="3"/>
    <cellStyle name="Millares 2" xfId="37"/>
    <cellStyle name="Millares 2 2" xfId="38"/>
    <cellStyle name="Millares 2 2 2" xfId="62"/>
    <cellStyle name="Millares 2 2 3" xfId="63"/>
    <cellStyle name="Millares 2_Avance f y f CFE dlls" xfId="39"/>
    <cellStyle name="Millares 3" xfId="40"/>
    <cellStyle name="Neutral" xfId="41" builtinId="28" customBuiltin="1"/>
    <cellStyle name="Normal" xfId="0" builtinId="0"/>
    <cellStyle name="Normal 14" xfId="64"/>
    <cellStyle name="Normal 2" xfId="42"/>
    <cellStyle name="Normal 2 2" xfId="43"/>
    <cellStyle name="Normal 2 2 2" xfId="44"/>
    <cellStyle name="Normal 2_Hoja1" xfId="45"/>
    <cellStyle name="Normal 3" xfId="46"/>
    <cellStyle name="Normal 4" xfId="59"/>
    <cellStyle name="Normal 5" xfId="47"/>
    <cellStyle name="Notas" xfId="48" builtinId="10" customBuiltin="1"/>
    <cellStyle name="Porcentaje" xfId="58" builtinId="5"/>
    <cellStyle name="Porcentual 2" xfId="49"/>
    <cellStyle name="Porcentual 2 2" xfId="50"/>
    <cellStyle name="Salida" xfId="51" builtinId="21" customBuiltin="1"/>
    <cellStyle name="Texto de advertencia" xfId="52" builtinId="11" customBuiltin="1"/>
    <cellStyle name="Texto explicativo" xfId="53" builtinId="53" customBuiltin="1"/>
    <cellStyle name="Título" xfId="54" builtinId="15" customBuiltin="1"/>
    <cellStyle name="Título 2" xfId="55" builtinId="17" customBuiltin="1"/>
    <cellStyle name="Título 3" xfId="56" builtinId="18" customBuiltin="1"/>
    <cellStyle name="Total" xfId="57" builtinId="25" customBuiltin="1"/>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46</xdr:row>
      <xdr:rowOff>0</xdr:rowOff>
    </xdr:from>
    <xdr:to>
      <xdr:col>9</xdr:col>
      <xdr:colOff>0</xdr:colOff>
      <xdr:row>46</xdr:row>
      <xdr:rowOff>0</xdr:rowOff>
    </xdr:to>
    <xdr:sp macro="" textlink="">
      <xdr:nvSpPr>
        <xdr:cNvPr id="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1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1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1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1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1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1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1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1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1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1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2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2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2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2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2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2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2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2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2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2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3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3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3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3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3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3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3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3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4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4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4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4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4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4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4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4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4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4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5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5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52" name="Text Box 1"/>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53" name="Text Box 2"/>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54" name="Text Box 3"/>
        <xdr:cNvSpPr txBox="1">
          <a:spLocks noChangeArrowheads="1"/>
        </xdr:cNvSpPr>
      </xdr:nvSpPr>
      <xdr:spPr bwMode="auto">
        <a:xfrm>
          <a:off x="6858000" y="8382000"/>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55" name="Text Box 4"/>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56" name="Text Box 5"/>
        <xdr:cNvSpPr txBox="1">
          <a:spLocks noChangeArrowheads="1"/>
        </xdr:cNvSpPr>
      </xdr:nvSpPr>
      <xdr:spPr bwMode="auto">
        <a:xfrm>
          <a:off x="7620000" y="8763000"/>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497205</xdr:colOff>
      <xdr:row>48</xdr:row>
      <xdr:rowOff>0</xdr:rowOff>
    </xdr:from>
    <xdr:to>
      <xdr:col>9</xdr:col>
      <xdr:colOff>849576</xdr:colOff>
      <xdr:row>48</xdr:row>
      <xdr:rowOff>0</xdr:rowOff>
    </xdr:to>
    <xdr:sp macro="" textlink="">
      <xdr:nvSpPr>
        <xdr:cNvPr id="57" name="Text Box 6"/>
        <xdr:cNvSpPr txBox="1">
          <a:spLocks noChangeArrowheads="1"/>
        </xdr:cNvSpPr>
      </xdr:nvSpPr>
      <xdr:spPr bwMode="auto">
        <a:xfrm>
          <a:off x="7355205" y="8763000"/>
          <a:ext cx="26664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58" name="Text Box 7"/>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506730</xdr:colOff>
      <xdr:row>46</xdr:row>
      <xdr:rowOff>0</xdr:rowOff>
    </xdr:from>
    <xdr:to>
      <xdr:col>8</xdr:col>
      <xdr:colOff>846833</xdr:colOff>
      <xdr:row>46</xdr:row>
      <xdr:rowOff>0</xdr:rowOff>
    </xdr:to>
    <xdr:sp macro="" textlink="">
      <xdr:nvSpPr>
        <xdr:cNvPr id="59" name="Text Box 8"/>
        <xdr:cNvSpPr txBox="1">
          <a:spLocks noChangeArrowheads="1"/>
        </xdr:cNvSpPr>
      </xdr:nvSpPr>
      <xdr:spPr bwMode="auto">
        <a:xfrm>
          <a:off x="6602730" y="8382000"/>
          <a:ext cx="254378"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60" name="Text Box 9"/>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504825</xdr:colOff>
      <xdr:row>46</xdr:row>
      <xdr:rowOff>0</xdr:rowOff>
    </xdr:from>
    <xdr:to>
      <xdr:col>7</xdr:col>
      <xdr:colOff>765279</xdr:colOff>
      <xdr:row>46</xdr:row>
      <xdr:rowOff>0</xdr:rowOff>
    </xdr:to>
    <xdr:sp macro="" textlink="">
      <xdr:nvSpPr>
        <xdr:cNvPr id="61" name="Text Box 10"/>
        <xdr:cNvSpPr txBox="1">
          <a:spLocks noChangeArrowheads="1"/>
        </xdr:cNvSpPr>
      </xdr:nvSpPr>
      <xdr:spPr bwMode="auto">
        <a:xfrm>
          <a:off x="5838825" y="8382000"/>
          <a:ext cx="260454"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84614\AppData\Local\Temp\notes43F63A\Avance%20financiero%20mes%20por%20mes%20Juni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Josa%20M.%20de%20los%20Arcos\Avance%20f&#237;sico%20y%20financiero%202016\Marzo%202016\Avance%20financiero%20mes%20por%20mes%20Marz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0FNIC_3er_TRIM_201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OMPROMISOS_3er_TRIM_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paldo/ENERG2000/ENERGSEP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4.%20COMPROMISOS_3er_TRIM_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is%20documentos/Cedulas/GENERACI&#211;N%20BRUTA%20DEL%20PERIODO%2009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72%20RM%20CT%20Pdte%20ALM%20U1y2%20en%20operaci&#243;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ADOLFO/CONFIG~1/Temp/notes29331C/Valuaciones%20RM&#180;s/79%20RM%20CT%20FPR%20U3%20y%204%20CAP%20en%20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1/ADOLFO/CONFIG~1/Temp/notes29331C/Valuaciones%20RM&#180;s/75%20RM%20Carb&#243;n%20II%20pfijos%202006%20en%20operaci&#243;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ADOLFO/CONFIG~1/Temp/notes29331C/Valuaciones%20RM&#180;s/92%20RM%20Salamanca%202006%20en%20op%20con%20pago%20acer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vol4/OIFPAV/ATENCION%20AREAS%20OPERATIVAS/4502%20DIV%20DIST%20NOROESTE/Copia%20de%20REPOMO%20SG-GCIA%20DE%20CONTAB%20DAVID.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5.%20VALOR%20PRESENTE%20NETO%203er%20TRIMESTRE%20%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ólares"/>
      <sheetName val="Pesos"/>
      <sheetName val="Información para Paco Arias"/>
      <sheetName val="Consolidado"/>
    </sheetNames>
    <sheetDataSet>
      <sheetData sheetId="0">
        <row r="9">
          <cell r="A9">
            <v>62</v>
          </cell>
          <cell r="B9" t="str">
            <v>CCC Pacífico</v>
          </cell>
          <cell r="O9">
            <v>0</v>
          </cell>
        </row>
        <row r="10">
          <cell r="A10">
            <v>104</v>
          </cell>
          <cell r="B10" t="str">
            <v>SLT 706 Sistemas Norte</v>
          </cell>
          <cell r="D10">
            <v>0.30000000000001137</v>
          </cell>
          <cell r="E10">
            <v>0.22823531199998115</v>
          </cell>
          <cell r="F10">
            <v>0.27176468800001885</v>
          </cell>
          <cell r="G10">
            <v>0.59999999999999432</v>
          </cell>
          <cell r="H10">
            <v>3.3291441919999727</v>
          </cell>
          <cell r="O10">
            <v>4.7291441919999784</v>
          </cell>
        </row>
        <row r="11">
          <cell r="B11" t="str">
            <v>Aprobados para 2003</v>
          </cell>
        </row>
        <row r="12">
          <cell r="A12">
            <v>128</v>
          </cell>
          <cell r="B12" t="str">
            <v>SLT 803 NOINE</v>
          </cell>
          <cell r="O12">
            <v>0</v>
          </cell>
        </row>
        <row r="13">
          <cell r="B13" t="str">
            <v>Aprobados en 2004</v>
          </cell>
        </row>
        <row r="14">
          <cell r="A14">
            <v>140</v>
          </cell>
          <cell r="B14" t="str">
            <v>SE 914 División Centro Sur</v>
          </cell>
          <cell r="O14">
            <v>0</v>
          </cell>
        </row>
        <row r="15">
          <cell r="B15" t="str">
            <v>Aprobados 2005</v>
          </cell>
        </row>
        <row r="16">
          <cell r="A16">
            <v>164</v>
          </cell>
          <cell r="B16" t="str">
            <v>SE 1003 Subestaciones Eléctricas de Occidente</v>
          </cell>
          <cell r="O16">
            <v>0</v>
          </cell>
        </row>
        <row r="17">
          <cell r="B17" t="str">
            <v>Aprobados 2006</v>
          </cell>
        </row>
        <row r="18">
          <cell r="A18">
            <v>171</v>
          </cell>
          <cell r="B18" t="str">
            <v>CC Agua Prieta II (con campo solar)</v>
          </cell>
          <cell r="C18">
            <v>0.83055482737597686</v>
          </cell>
          <cell r="O18">
            <v>0.83055482737597686</v>
          </cell>
        </row>
        <row r="19">
          <cell r="A19">
            <v>188</v>
          </cell>
          <cell r="B19" t="str">
            <v>SE 1116 Transformación del Noreste</v>
          </cell>
          <cell r="C19">
            <v>1.0689235162280113</v>
          </cell>
          <cell r="D19">
            <v>1.6310764837719773</v>
          </cell>
          <cell r="E19">
            <v>1.2410000000000139</v>
          </cell>
          <cell r="F19">
            <v>0.65899999999999181</v>
          </cell>
          <cell r="G19">
            <v>0.70000000000001705</v>
          </cell>
          <cell r="H19">
            <v>0.27938115713399725</v>
          </cell>
          <cell r="O19">
            <v>5.5793811571340086</v>
          </cell>
        </row>
        <row r="20">
          <cell r="A20">
            <v>190</v>
          </cell>
          <cell r="B20" t="str">
            <v>SE 1120 Noroeste</v>
          </cell>
          <cell r="O20">
            <v>0</v>
          </cell>
        </row>
        <row r="21">
          <cell r="A21">
            <v>198</v>
          </cell>
          <cell r="B21" t="str">
            <v>SE 1128 Centro Sur</v>
          </cell>
          <cell r="O21">
            <v>0</v>
          </cell>
        </row>
        <row r="22">
          <cell r="A22">
            <v>202</v>
          </cell>
          <cell r="B22" t="str">
            <v>SLT 1114 Transmisión y Transformación del Oriental</v>
          </cell>
          <cell r="O22">
            <v>0</v>
          </cell>
        </row>
        <row r="23">
          <cell r="B23" t="str">
            <v>Aprobados en 2007</v>
          </cell>
        </row>
        <row r="24">
          <cell r="A24">
            <v>209</v>
          </cell>
          <cell r="B24" t="str">
            <v>SE 1212 SUR - PENINSULAR</v>
          </cell>
          <cell r="O24">
            <v>0</v>
          </cell>
        </row>
        <row r="25">
          <cell r="A25">
            <v>212</v>
          </cell>
          <cell r="B25" t="str">
            <v>SE 1202 Suministro de Energía a la Zona Manzanillo</v>
          </cell>
          <cell r="O25">
            <v>0</v>
          </cell>
        </row>
        <row r="26">
          <cell r="A26">
            <v>213</v>
          </cell>
          <cell r="B26" t="str">
            <v>SE 1211 NORESTE - CENTRAL</v>
          </cell>
          <cell r="O26">
            <v>0</v>
          </cell>
        </row>
        <row r="27">
          <cell r="A27">
            <v>214</v>
          </cell>
          <cell r="B27" t="str">
            <v>SE 1210 NORTE - NOROESTE</v>
          </cell>
          <cell r="O27">
            <v>0</v>
          </cell>
        </row>
        <row r="28">
          <cell r="A28">
            <v>215</v>
          </cell>
          <cell r="B28" t="str">
            <v>SLT 1201 Transmisión y Transformación de Baja California</v>
          </cell>
          <cell r="E28">
            <v>0.62163000000000324</v>
          </cell>
          <cell r="H28">
            <v>1.1568234525260124</v>
          </cell>
          <cell r="O28">
            <v>1.7784534525260156</v>
          </cell>
        </row>
        <row r="29">
          <cell r="A29">
            <v>216</v>
          </cell>
          <cell r="B29" t="str">
            <v>RM CCC Poza Rica</v>
          </cell>
          <cell r="F29">
            <v>9.9999999999994316E-2</v>
          </cell>
          <cell r="O29">
            <v>9.9999999999994316E-2</v>
          </cell>
        </row>
        <row r="30">
          <cell r="A30">
            <v>222</v>
          </cell>
          <cell r="B30" t="str">
            <v>CC CC Repotenciación CT Manzanillo I U-1 y 2</v>
          </cell>
          <cell r="O30">
            <v>0</v>
          </cell>
        </row>
        <row r="31">
          <cell r="A31">
            <v>226</v>
          </cell>
          <cell r="B31" t="str">
            <v>CCI CI Guerrero Negro III</v>
          </cell>
          <cell r="O31">
            <v>0</v>
          </cell>
        </row>
        <row r="32">
          <cell r="B32" t="str">
            <v>Aprobados en 2008</v>
          </cell>
        </row>
        <row r="33">
          <cell r="A33">
            <v>230</v>
          </cell>
          <cell r="B33" t="str">
            <v>SLT 1301 Interconexión de Baja California</v>
          </cell>
          <cell r="O33">
            <v>0</v>
          </cell>
        </row>
        <row r="34">
          <cell r="A34">
            <v>231</v>
          </cell>
          <cell r="B34" t="str">
            <v>SLT 1304 Transmisión y Transformación del Oriental</v>
          </cell>
          <cell r="O34">
            <v>0</v>
          </cell>
        </row>
        <row r="35">
          <cell r="A35">
            <v>234</v>
          </cell>
          <cell r="B35" t="str">
            <v>SLT 1302 Transformación del Noreste</v>
          </cell>
          <cell r="C35">
            <v>2.8</v>
          </cell>
          <cell r="D35">
            <v>0.30000000000000027</v>
          </cell>
          <cell r="E35">
            <v>0.93810325900399993</v>
          </cell>
          <cell r="F35">
            <v>0.16189674099600015</v>
          </cell>
          <cell r="G35">
            <v>0.20000000000000018</v>
          </cell>
          <cell r="H35">
            <v>0.92812356471199919</v>
          </cell>
          <cell r="O35">
            <v>5.3281235647119995</v>
          </cell>
        </row>
        <row r="36">
          <cell r="A36">
            <v>237</v>
          </cell>
          <cell r="B36" t="str">
            <v>LT 1313 Red de Transmisión Asociada al CC Baja California III</v>
          </cell>
          <cell r="D36">
            <v>1.17</v>
          </cell>
          <cell r="E36">
            <v>0.2505691130879999</v>
          </cell>
          <cell r="O36">
            <v>1.4205691130879998</v>
          </cell>
        </row>
        <row r="37">
          <cell r="A37">
            <v>242</v>
          </cell>
          <cell r="B37" t="str">
            <v>SE 1323 DISTRIBUCION SUR</v>
          </cell>
          <cell r="O37">
            <v>0</v>
          </cell>
        </row>
        <row r="38">
          <cell r="A38">
            <v>243</v>
          </cell>
          <cell r="B38" t="str">
            <v>SE 1322 DISTRIBUCION CENTRO</v>
          </cell>
          <cell r="E38">
            <v>8.0999999999999943</v>
          </cell>
          <cell r="F38">
            <v>4.3000000000000114</v>
          </cell>
          <cell r="G38">
            <v>2.8999999999999915</v>
          </cell>
          <cell r="O38">
            <v>15.299999999999997</v>
          </cell>
        </row>
        <row r="39">
          <cell r="A39">
            <v>244</v>
          </cell>
          <cell r="B39" t="str">
            <v>SE 1321 DISTRIBUCION NORESTE</v>
          </cell>
          <cell r="O39">
            <v>0</v>
          </cell>
        </row>
        <row r="40">
          <cell r="A40">
            <v>245</v>
          </cell>
          <cell r="B40" t="str">
            <v>SE 1320 DISTRIBUCION NOROESTE</v>
          </cell>
          <cell r="O40">
            <v>0</v>
          </cell>
        </row>
        <row r="41">
          <cell r="B41" t="str">
            <v>Aprobados en 2009</v>
          </cell>
        </row>
        <row r="42">
          <cell r="A42">
            <v>249</v>
          </cell>
          <cell r="B42" t="str">
            <v>SLT 1405 Subest y Líneas de Transmisión de las Áreas Sureste</v>
          </cell>
          <cell r="G42">
            <v>13.329418818199997</v>
          </cell>
          <cell r="O42">
            <v>13.329418818199997</v>
          </cell>
        </row>
        <row r="43">
          <cell r="A43">
            <v>251</v>
          </cell>
          <cell r="B43" t="str">
            <v>SE 1421 DISTRIBUCIÓN SUR</v>
          </cell>
          <cell r="E43">
            <v>0.5</v>
          </cell>
          <cell r="G43">
            <v>0.30000000000000071</v>
          </cell>
          <cell r="H43">
            <v>0.80000000000000071</v>
          </cell>
          <cell r="O43">
            <v>1.6000000000000014</v>
          </cell>
        </row>
        <row r="44">
          <cell r="A44">
            <v>253</v>
          </cell>
          <cell r="B44" t="str">
            <v>SE 1420 DISTRIBUCIÓN NORTE</v>
          </cell>
          <cell r="E44">
            <v>2.3000000000000007</v>
          </cell>
          <cell r="F44">
            <v>0.39999999999999858</v>
          </cell>
          <cell r="G44">
            <v>0.19999999999999929</v>
          </cell>
          <cell r="H44">
            <v>0.20000000000000284</v>
          </cell>
          <cell r="O44">
            <v>3.1000000000000014</v>
          </cell>
        </row>
        <row r="45">
          <cell r="A45">
            <v>257</v>
          </cell>
          <cell r="B45" t="str">
            <v>CCI Santa Rosalía II</v>
          </cell>
          <cell r="O45">
            <v>0</v>
          </cell>
        </row>
        <row r="46">
          <cell r="A46">
            <v>258</v>
          </cell>
          <cell r="B46" t="str">
            <v>RM CT Altamira Unidades 1 y 2</v>
          </cell>
          <cell r="E46">
            <v>13.251999999999981</v>
          </cell>
          <cell r="F46">
            <v>1.5800000000000125</v>
          </cell>
          <cell r="G46">
            <v>3.6099999999999852</v>
          </cell>
          <cell r="O46">
            <v>18.441999999999979</v>
          </cell>
        </row>
        <row r="47">
          <cell r="B47" t="str">
            <v>Aprobados en 2010</v>
          </cell>
        </row>
        <row r="48">
          <cell r="A48">
            <v>259</v>
          </cell>
          <cell r="B48" t="str">
            <v>SE SE 1521 DISTRIBUCIÓN SUR</v>
          </cell>
          <cell r="E48">
            <v>1.6000000000000014</v>
          </cell>
          <cell r="F48">
            <v>9.9999999999997868E-2</v>
          </cell>
          <cell r="O48">
            <v>1.6999999999999993</v>
          </cell>
        </row>
        <row r="49">
          <cell r="A49">
            <v>260</v>
          </cell>
          <cell r="B49" t="str">
            <v>SE SE 1520 DISTRIBUCION NORTE</v>
          </cell>
          <cell r="G49">
            <v>0.6</v>
          </cell>
          <cell r="H49">
            <v>0.19999999999999996</v>
          </cell>
          <cell r="O49">
            <v>0.79999999999999993</v>
          </cell>
        </row>
        <row r="50">
          <cell r="A50">
            <v>261</v>
          </cell>
          <cell r="B50" t="str">
            <v>CCC Cogeneración Salamanca Fase I</v>
          </cell>
          <cell r="D50">
            <v>0.10000000000002274</v>
          </cell>
          <cell r="E50">
            <v>2.7899999999988268E-2</v>
          </cell>
          <cell r="F50">
            <v>0.17210000000000036</v>
          </cell>
          <cell r="O50">
            <v>0.30000000000001137</v>
          </cell>
        </row>
        <row r="51">
          <cell r="B51" t="str">
            <v>Aprobados en 2011</v>
          </cell>
        </row>
        <row r="52">
          <cell r="A52">
            <v>264</v>
          </cell>
          <cell r="B52" t="str">
            <v>CC Centro</v>
          </cell>
          <cell r="C52">
            <v>0.24799999999999045</v>
          </cell>
          <cell r="D52">
            <v>0.15199999999998681</v>
          </cell>
          <cell r="E52">
            <v>0.17160000000001219</v>
          </cell>
          <cell r="F52">
            <v>0.32839999999998781</v>
          </cell>
          <cell r="G52">
            <v>0.30000000000001137</v>
          </cell>
          <cell r="H52">
            <v>0.16319547899996678</v>
          </cell>
          <cell r="O52">
            <v>1.3631954789999554</v>
          </cell>
        </row>
        <row r="53">
          <cell r="A53">
            <v>266</v>
          </cell>
          <cell r="B53" t="str">
            <v>SLT 1603 Subestación Lago</v>
          </cell>
          <cell r="O53">
            <v>0</v>
          </cell>
        </row>
        <row r="54">
          <cell r="A54">
            <v>268</v>
          </cell>
          <cell r="B54" t="str">
            <v>CCI Guerrero Negro IV</v>
          </cell>
          <cell r="F54">
            <v>0.19999999999999929</v>
          </cell>
          <cell r="H54">
            <v>0.18373687899999958</v>
          </cell>
          <cell r="O54">
            <v>0.38373687899999886</v>
          </cell>
        </row>
        <row r="55">
          <cell r="A55">
            <v>273</v>
          </cell>
          <cell r="B55" t="str">
            <v>SE 1621 Distribución Norte-Sur</v>
          </cell>
          <cell r="E55">
            <v>0.5</v>
          </cell>
          <cell r="F55">
            <v>0.80000000000000071</v>
          </cell>
          <cell r="G55">
            <v>0.90000000000000036</v>
          </cell>
          <cell r="H55">
            <v>1</v>
          </cell>
          <cell r="O55">
            <v>3.2000000000000011</v>
          </cell>
        </row>
        <row r="56">
          <cell r="A56">
            <v>274</v>
          </cell>
          <cell r="B56" t="str">
            <v>SE 1620 Distribución Valle de México</v>
          </cell>
          <cell r="H56">
            <v>0.20000000000000284</v>
          </cell>
          <cell r="O56">
            <v>0.20000000000000284</v>
          </cell>
        </row>
        <row r="57">
          <cell r="A57">
            <v>276</v>
          </cell>
          <cell r="B57" t="str">
            <v>CH Nuevo Guerrero</v>
          </cell>
          <cell r="O57">
            <v>0</v>
          </cell>
        </row>
        <row r="58">
          <cell r="B58" t="str">
            <v>Aprobados en 2012</v>
          </cell>
        </row>
        <row r="59">
          <cell r="A59">
            <v>278</v>
          </cell>
          <cell r="B59" t="str">
            <v>RM CT José López Portillo</v>
          </cell>
          <cell r="E59">
            <v>7.2149999999999963</v>
          </cell>
          <cell r="F59">
            <v>3.5</v>
          </cell>
          <cell r="G59">
            <v>3.0999999999999943</v>
          </cell>
          <cell r="H59">
            <v>2.4000000000000057</v>
          </cell>
          <cell r="O59">
            <v>16.214999999999996</v>
          </cell>
        </row>
        <row r="60">
          <cell r="A60">
            <v>280</v>
          </cell>
          <cell r="B60" t="str">
            <v>SLT 1721 DISTRIBUCIÓN NORTE</v>
          </cell>
          <cell r="E60">
            <v>0.5</v>
          </cell>
          <cell r="F60">
            <v>6.9999999999999991</v>
          </cell>
          <cell r="H60">
            <v>2.9000000000000021</v>
          </cell>
          <cell r="O60">
            <v>10.400000000000002</v>
          </cell>
        </row>
        <row r="61">
          <cell r="A61">
            <v>281</v>
          </cell>
          <cell r="B61" t="str">
            <v>LT Red de Transmisión Asociada al CC Noreste</v>
          </cell>
          <cell r="O61">
            <v>0</v>
          </cell>
        </row>
        <row r="62">
          <cell r="A62">
            <v>282</v>
          </cell>
          <cell r="B62" t="str">
            <v>SLT 1720 Distribución Valle de México</v>
          </cell>
          <cell r="O62">
            <v>0</v>
          </cell>
        </row>
        <row r="63">
          <cell r="A63">
            <v>283</v>
          </cell>
          <cell r="B63" t="str">
            <v>LT Red de Transmisión Asociada al CC Norte III</v>
          </cell>
          <cell r="D63">
            <v>0.10000000000000009</v>
          </cell>
          <cell r="E63">
            <v>6.3074922400000011E-2</v>
          </cell>
          <cell r="F63">
            <v>3.6925077599999856E-2</v>
          </cell>
          <cell r="G63">
            <v>0.29999999999999982</v>
          </cell>
          <cell r="H63">
            <v>0.21648875480000029</v>
          </cell>
          <cell r="O63">
            <v>0.71648875480000007</v>
          </cell>
        </row>
        <row r="64">
          <cell r="A64">
            <v>284</v>
          </cell>
          <cell r="B64" t="str">
            <v>CG Los Humeros III</v>
          </cell>
          <cell r="C64">
            <v>0.80320100000000139</v>
          </cell>
          <cell r="D64">
            <v>0.89679900000000146</v>
          </cell>
          <cell r="E64">
            <v>9.2700000000000671E-2</v>
          </cell>
          <cell r="F64">
            <v>0.30729999999999791</v>
          </cell>
          <cell r="G64">
            <v>0.5</v>
          </cell>
          <cell r="H64">
            <v>0.25883499999999771</v>
          </cell>
          <cell r="O64">
            <v>2.8588349999999991</v>
          </cell>
        </row>
        <row r="65">
          <cell r="A65">
            <v>285</v>
          </cell>
          <cell r="B65" t="str">
            <v>CC Centro II</v>
          </cell>
          <cell r="O65">
            <v>0</v>
          </cell>
        </row>
        <row r="66">
          <cell r="A66">
            <v>286</v>
          </cell>
          <cell r="B66" t="str">
            <v>CCI Baja California Sur V</v>
          </cell>
          <cell r="C66">
            <v>3.5575189248000072</v>
          </cell>
          <cell r="D66">
            <v>2.74248107519999</v>
          </cell>
          <cell r="E66">
            <v>2.1345000000000027</v>
          </cell>
          <cell r="F66">
            <v>1.6654999999999944</v>
          </cell>
          <cell r="G66">
            <v>2.5</v>
          </cell>
          <cell r="H66">
            <v>2.4944742911999924</v>
          </cell>
          <cell r="O66">
            <v>15.094474291199987</v>
          </cell>
        </row>
        <row r="67">
          <cell r="A67">
            <v>288</v>
          </cell>
          <cell r="B67" t="str">
            <v>SLT 1722 Distribución Sur</v>
          </cell>
          <cell r="O67">
            <v>0</v>
          </cell>
        </row>
        <row r="68">
          <cell r="A68">
            <v>289</v>
          </cell>
          <cell r="B68" t="str">
            <v>CH Chicoasén II</v>
          </cell>
          <cell r="C68">
            <v>16.795645143864999</v>
          </cell>
          <cell r="D68">
            <v>3.6043548561349965</v>
          </cell>
          <cell r="E68">
            <v>0.88061514386500761</v>
          </cell>
          <cell r="F68">
            <v>8.8562883999999968</v>
          </cell>
          <cell r="G68">
            <v>6.9630964561349984</v>
          </cell>
          <cell r="H68">
            <v>3.5840433838650085</v>
          </cell>
          <cell r="O68">
            <v>40.684043383865003</v>
          </cell>
        </row>
        <row r="69">
          <cell r="A69">
            <v>290</v>
          </cell>
          <cell r="B69" t="str">
            <v>LT Red de transmisión asociada a la CH Chicoasén II</v>
          </cell>
          <cell r="O69">
            <v>0</v>
          </cell>
        </row>
        <row r="70">
          <cell r="A70">
            <v>292</v>
          </cell>
          <cell r="B70" t="str">
            <v>SE 1701 Subestación Chimalpa Dos</v>
          </cell>
          <cell r="C70">
            <v>0.420685815487996</v>
          </cell>
          <cell r="D70">
            <v>0.27931418451200329</v>
          </cell>
          <cell r="E70">
            <v>1.4532674895560014</v>
          </cell>
          <cell r="F70">
            <v>0.84673251044399933</v>
          </cell>
          <cell r="G70">
            <v>2.6000000000000014</v>
          </cell>
          <cell r="H70">
            <v>7.4137066014039981</v>
          </cell>
          <cell r="O70">
            <v>13.013706601403999</v>
          </cell>
        </row>
        <row r="71">
          <cell r="A71">
            <v>294</v>
          </cell>
          <cell r="B71" t="str">
            <v>SLT 1702 Transmisión y Transformación Baja - Noine</v>
          </cell>
        </row>
        <row r="72">
          <cell r="B72" t="str">
            <v>Aprobados en 2013</v>
          </cell>
        </row>
        <row r="73">
          <cell r="A73">
            <v>296</v>
          </cell>
          <cell r="B73" t="str">
            <v>CC Empalme I</v>
          </cell>
          <cell r="C73">
            <v>21.615132934899975</v>
          </cell>
          <cell r="D73">
            <v>17.584867065100042</v>
          </cell>
          <cell r="E73">
            <v>16.97229999999999</v>
          </cell>
          <cell r="F73">
            <v>15.52770000000001</v>
          </cell>
          <cell r="G73">
            <v>24.099999999999966</v>
          </cell>
          <cell r="H73">
            <v>25.747629706531029</v>
          </cell>
          <cell r="O73">
            <v>121.54762970653101</v>
          </cell>
        </row>
        <row r="74">
          <cell r="A74">
            <v>297</v>
          </cell>
          <cell r="B74" t="str">
            <v>LT Red de Transmisión Asociada al CC Empalme I</v>
          </cell>
          <cell r="C74">
            <v>9.8050419641200008</v>
          </cell>
          <cell r="D74">
            <v>1.6949580358799992</v>
          </cell>
          <cell r="E74">
            <v>1.5977260446450021</v>
          </cell>
          <cell r="F74">
            <v>0.80227395535499824</v>
          </cell>
          <cell r="G74">
            <v>1.1000000000000014</v>
          </cell>
          <cell r="H74">
            <v>2.2064766370749993</v>
          </cell>
          <cell r="O74">
            <v>17.206476637074999</v>
          </cell>
        </row>
        <row r="75">
          <cell r="A75">
            <v>298</v>
          </cell>
          <cell r="B75" t="str">
            <v>CC Valle de México II</v>
          </cell>
          <cell r="C75">
            <v>7.5485156868320047</v>
          </cell>
          <cell r="D75">
            <v>9.7514843131679925</v>
          </cell>
          <cell r="E75">
            <v>43.647300000000001</v>
          </cell>
          <cell r="O75">
            <v>60.947299999999998</v>
          </cell>
        </row>
        <row r="76">
          <cell r="A76">
            <v>300</v>
          </cell>
          <cell r="B76" t="str">
            <v>LT Red de Transmisión Asociada al CC Topolobampo III</v>
          </cell>
          <cell r="O76">
            <v>0</v>
          </cell>
        </row>
        <row r="77">
          <cell r="A77">
            <v>303</v>
          </cell>
          <cell r="B77" t="str">
            <v>LT Red de Trans Asoc a la 2a Temp Abierta y Sureste II III IV V</v>
          </cell>
          <cell r="O77">
            <v>0</v>
          </cell>
        </row>
        <row r="78">
          <cell r="A78">
            <v>304</v>
          </cell>
          <cell r="B78" t="str">
            <v>LT 1805 Línea de Transmisión Huasteca - Monterrey</v>
          </cell>
          <cell r="C78">
            <v>3.21739263361399</v>
          </cell>
          <cell r="D78">
            <v>1.6826073663860086</v>
          </cell>
          <cell r="E78">
            <v>1.3781000000000034</v>
          </cell>
          <cell r="F78">
            <v>0.62189999999999657</v>
          </cell>
          <cell r="G78">
            <v>1.2000000000000028</v>
          </cell>
          <cell r="H78">
            <v>0.4229583055680024</v>
          </cell>
          <cell r="O78">
            <v>8.5229583055680038</v>
          </cell>
        </row>
        <row r="79">
          <cell r="A79">
            <v>305</v>
          </cell>
          <cell r="B79" t="str">
            <v>SE 1801 Subestaciones Baja - Noroeste</v>
          </cell>
        </row>
        <row r="80">
          <cell r="A80">
            <v>306</v>
          </cell>
          <cell r="B80" t="str">
            <v>SE 1803 Subestaciones del Occidental</v>
          </cell>
          <cell r="C80">
            <v>4.9734357637839999</v>
          </cell>
          <cell r="D80">
            <v>6.126564236215998</v>
          </cell>
          <cell r="E80">
            <v>3.9389091506790024</v>
          </cell>
          <cell r="F80">
            <v>3.0610908493209976</v>
          </cell>
          <cell r="G80">
            <v>2.7000000000000028</v>
          </cell>
          <cell r="H80">
            <v>5.184468339269003</v>
          </cell>
          <cell r="O80">
            <v>25.984468339269004</v>
          </cell>
        </row>
        <row r="81">
          <cell r="A81">
            <v>307</v>
          </cell>
          <cell r="B81" t="str">
            <v>SLT 1802 Subestaciones y Líneas de Transmisión del Norte</v>
          </cell>
          <cell r="C81">
            <v>6.6425214284669991</v>
          </cell>
          <cell r="D81">
            <v>2.3574785715330009</v>
          </cell>
          <cell r="E81">
            <v>7.2258772025200031</v>
          </cell>
          <cell r="F81">
            <v>0.87412279747999833</v>
          </cell>
          <cell r="G81">
            <v>0.59999999999999432</v>
          </cell>
          <cell r="H81">
            <v>2.0783045093090067</v>
          </cell>
          <cell r="O81">
            <v>19.778304509309002</v>
          </cell>
        </row>
        <row r="82">
          <cell r="A82">
            <v>308</v>
          </cell>
          <cell r="B82" t="str">
            <v>SLT 1804 Subestaciones y Líneas Transmisión Oriental-Peninsular</v>
          </cell>
          <cell r="C82">
            <v>0.79813864244599841</v>
          </cell>
          <cell r="D82">
            <v>1.4018613575540044</v>
          </cell>
          <cell r="E82">
            <v>2.9665466480779941</v>
          </cell>
          <cell r="F82">
            <v>4.2334533519220017</v>
          </cell>
          <cell r="G82">
            <v>2.6000000000000014</v>
          </cell>
          <cell r="H82">
            <v>1.421520588092001</v>
          </cell>
          <cell r="O82">
            <v>13.421520588092001</v>
          </cell>
        </row>
        <row r="83">
          <cell r="A83">
            <v>309</v>
          </cell>
          <cell r="B83" t="str">
            <v>SLT 1820 Divisiones de Distribución del Valle de México</v>
          </cell>
          <cell r="O83">
            <v>0</v>
          </cell>
        </row>
        <row r="84">
          <cell r="A84">
            <v>310</v>
          </cell>
          <cell r="B84" t="str">
            <v>SLT 1821 Divisiones de Distribución</v>
          </cell>
          <cell r="O84">
            <v>0</v>
          </cell>
        </row>
        <row r="85">
          <cell r="A85">
            <v>311</v>
          </cell>
          <cell r="B85" t="str">
            <v>RM CCC TULA PAQUETES 1 Y 2</v>
          </cell>
          <cell r="E85">
            <v>17.495999999999995</v>
          </cell>
          <cell r="F85">
            <v>18.200000000000003</v>
          </cell>
          <cell r="G85">
            <v>15.810000000000002</v>
          </cell>
          <cell r="H85">
            <v>33.489999999999981</v>
          </cell>
          <cell r="O85">
            <v>84.995999999999981</v>
          </cell>
        </row>
        <row r="86">
          <cell r="A86">
            <v>312</v>
          </cell>
          <cell r="B86" t="str">
            <v>RM CH TEMASCAL UNIDADES 1 A 4</v>
          </cell>
          <cell r="E86">
            <v>1.42</v>
          </cell>
          <cell r="F86">
            <v>1.1999999999999993</v>
          </cell>
          <cell r="G86">
            <v>0.60000000000000142</v>
          </cell>
          <cell r="H86">
            <v>0.5</v>
          </cell>
          <cell r="O86">
            <v>3.7200000000000006</v>
          </cell>
        </row>
        <row r="87">
          <cell r="B87" t="str">
            <v>Aprobados en 2014</v>
          </cell>
        </row>
        <row r="88">
          <cell r="A88">
            <v>313</v>
          </cell>
          <cell r="B88" t="str">
            <v>CC Empalme II</v>
          </cell>
          <cell r="C88">
            <v>49.6</v>
          </cell>
          <cell r="E88">
            <v>1.2752872924999963</v>
          </cell>
          <cell r="F88">
            <v>5.3247127075000051</v>
          </cell>
          <cell r="G88">
            <v>11.700000000000003</v>
          </cell>
          <cell r="H88">
            <v>10.407845637500003</v>
          </cell>
          <cell r="O88">
            <v>78.307845637500009</v>
          </cell>
        </row>
        <row r="89">
          <cell r="A89">
            <v>314</v>
          </cell>
          <cell r="B89" t="str">
            <v>LT Red de Transmisión Asociada al CC Empalme II</v>
          </cell>
          <cell r="E89">
            <v>2.6363881574000003</v>
          </cell>
          <cell r="F89">
            <v>11.563611842599999</v>
          </cell>
          <cell r="G89">
            <v>6</v>
          </cell>
          <cell r="H89">
            <v>0.35123055120000402</v>
          </cell>
          <cell r="O89">
            <v>20.551230551200003</v>
          </cell>
        </row>
        <row r="90">
          <cell r="A90">
            <v>315</v>
          </cell>
          <cell r="B90" t="str">
            <v>CCI Baja California Sur VI</v>
          </cell>
          <cell r="O90">
            <v>0</v>
          </cell>
        </row>
        <row r="91">
          <cell r="A91">
            <v>316</v>
          </cell>
          <cell r="B91" t="str">
            <v>SE 1901 Subestaciones de Baja California</v>
          </cell>
          <cell r="C91">
            <v>0.96127146497499982</v>
          </cell>
          <cell r="E91">
            <v>2.5523117821000003</v>
          </cell>
          <cell r="F91">
            <v>1.8864167529249993</v>
          </cell>
          <cell r="G91">
            <v>1.1000000000000014</v>
          </cell>
          <cell r="H91">
            <v>1.4341731563749995</v>
          </cell>
          <cell r="O91">
            <v>7.9341731563750004</v>
          </cell>
        </row>
        <row r="92">
          <cell r="A92">
            <v>317</v>
          </cell>
          <cell r="B92" t="str">
            <v>SLT 1902 Subestaciones y Compensación del Noroeste</v>
          </cell>
          <cell r="C92">
            <v>2.0587888435699995</v>
          </cell>
          <cell r="D92">
            <v>6.6412111564299998</v>
          </cell>
          <cell r="E92">
            <v>10.986640636027005</v>
          </cell>
          <cell r="F92">
            <v>1.9133593639730009</v>
          </cell>
          <cell r="G92">
            <v>2.1999999999999957</v>
          </cell>
          <cell r="H92">
            <v>2.7490030782570045</v>
          </cell>
          <cell r="O92">
            <v>26.549003078257005</v>
          </cell>
        </row>
        <row r="93">
          <cell r="A93">
            <v>318</v>
          </cell>
          <cell r="B93" t="str">
            <v>SE 1903 Subestaciones Norte - Noreste</v>
          </cell>
          <cell r="C93">
            <v>3.8425717129170005</v>
          </cell>
          <cell r="D93">
            <v>1.757428287083</v>
          </cell>
          <cell r="E93">
            <v>0.73448470385499931</v>
          </cell>
          <cell r="F93">
            <v>1.3655152961450003</v>
          </cell>
          <cell r="G93">
            <v>1.9000000000000004</v>
          </cell>
          <cell r="H93">
            <v>0.73560550262999769</v>
          </cell>
          <cell r="O93">
            <v>10.335605502629999</v>
          </cell>
        </row>
        <row r="94">
          <cell r="A94">
            <v>319</v>
          </cell>
          <cell r="B94" t="str">
            <v>SLT 1904 Transmisión y Transformación de Occidente</v>
          </cell>
          <cell r="C94">
            <v>0.76100929084299995</v>
          </cell>
          <cell r="E94">
            <v>0.19544888272300032</v>
          </cell>
          <cell r="F94">
            <v>0.54354182643399973</v>
          </cell>
          <cell r="G94">
            <v>0.89999999999999947</v>
          </cell>
          <cell r="H94">
            <v>1.0668697126340003</v>
          </cell>
          <cell r="O94">
            <v>3.4668697126339998</v>
          </cell>
        </row>
        <row r="95">
          <cell r="A95">
            <v>320</v>
          </cell>
          <cell r="B95" t="str">
            <v>LT 1905 Transmisión Sureste - Peninsular</v>
          </cell>
          <cell r="C95">
            <v>0.38942908848800073</v>
          </cell>
          <cell r="D95">
            <v>1.8105709115120003</v>
          </cell>
          <cell r="E95">
            <v>1.8390490033599995</v>
          </cell>
          <cell r="F95">
            <v>5.7609509966400019</v>
          </cell>
          <cell r="G95">
            <v>6.6999999999999957</v>
          </cell>
          <cell r="H95">
            <v>4.0505250500680035</v>
          </cell>
          <cell r="O95">
            <v>20.550525050068003</v>
          </cell>
        </row>
        <row r="96">
          <cell r="A96">
            <v>321</v>
          </cell>
          <cell r="B96" t="str">
            <v>SLT 1920 Subestaciones y Líneas de Distribución</v>
          </cell>
          <cell r="E96">
            <v>1.8</v>
          </cell>
          <cell r="F96">
            <v>0.7</v>
          </cell>
          <cell r="H96">
            <v>0.29999999999999982</v>
          </cell>
          <cell r="O96">
            <v>2.8</v>
          </cell>
        </row>
        <row r="97">
          <cell r="A97">
            <v>322</v>
          </cell>
          <cell r="B97" t="str">
            <v>SLT 1921 Reducción de Pérdidas de Energía en Distribución</v>
          </cell>
          <cell r="E97">
            <v>31.599999999999994</v>
          </cell>
          <cell r="F97">
            <v>16.300000000000011</v>
          </cell>
          <cell r="G97">
            <v>6.0999999999999943</v>
          </cell>
          <cell r="H97">
            <v>13.5</v>
          </cell>
          <cell r="O97">
            <v>67.5</v>
          </cell>
        </row>
        <row r="98">
          <cell r="B98" t="str">
            <v>Aprobados en 2015</v>
          </cell>
        </row>
        <row r="99">
          <cell r="A99">
            <v>323</v>
          </cell>
          <cell r="B99" t="str">
            <v>CC San Luis Potosí</v>
          </cell>
          <cell r="O99">
            <v>0</v>
          </cell>
        </row>
        <row r="100">
          <cell r="A100">
            <v>325</v>
          </cell>
          <cell r="B100" t="str">
            <v>CC Lerdo (Norte IV)</v>
          </cell>
          <cell r="O100">
            <v>0</v>
          </cell>
        </row>
        <row r="101">
          <cell r="A101">
            <v>326</v>
          </cell>
          <cell r="B101" t="str">
            <v>LT Red de Transmisión Asociada al CC Lerdo (Norte IV)</v>
          </cell>
          <cell r="O101">
            <v>0</v>
          </cell>
        </row>
        <row r="102">
          <cell r="A102">
            <v>327</v>
          </cell>
          <cell r="B102" t="str">
            <v>CG Los Azufres III Fase II</v>
          </cell>
          <cell r="E102">
            <v>3.5280543103448276</v>
          </cell>
          <cell r="F102">
            <v>7.1945689655172451E-2</v>
          </cell>
          <cell r="G102">
            <v>0.89999999999999991</v>
          </cell>
          <cell r="H102">
            <v>0.9689262931034488</v>
          </cell>
          <cell r="O102">
            <v>5.4689262931034488</v>
          </cell>
        </row>
        <row r="103">
          <cell r="A103">
            <v>328</v>
          </cell>
          <cell r="B103" t="str">
            <v>LT Red de transmisión asociada a la CG Los Azufres III Fase II</v>
          </cell>
          <cell r="O103">
            <v>0</v>
          </cell>
        </row>
        <row r="104">
          <cell r="A104">
            <v>329</v>
          </cell>
          <cell r="B104" t="str">
            <v>CG Cerritos Colorados Fase I</v>
          </cell>
          <cell r="O104">
            <v>0</v>
          </cell>
        </row>
        <row r="105">
          <cell r="A105">
            <v>330</v>
          </cell>
          <cell r="B105" t="str">
            <v>CH Las Cruces</v>
          </cell>
          <cell r="O105">
            <v>0</v>
          </cell>
        </row>
        <row r="106">
          <cell r="A106">
            <v>332</v>
          </cell>
          <cell r="B106" t="str">
            <v>CE Sureste II y III</v>
          </cell>
          <cell r="O106">
            <v>0</v>
          </cell>
        </row>
        <row r="107">
          <cell r="A107">
            <v>334</v>
          </cell>
          <cell r="B107" t="str">
            <v>LT Red de Transmisión Asociada a la CI Santa Rosalía II</v>
          </cell>
          <cell r="O107">
            <v>0</v>
          </cell>
        </row>
        <row r="108">
          <cell r="A108">
            <v>336</v>
          </cell>
          <cell r="B108" t="str">
            <v>SLT 2001 Subestaciones y Líneas Baja California Sur - Noroeste</v>
          </cell>
          <cell r="O108">
            <v>0</v>
          </cell>
        </row>
        <row r="109">
          <cell r="A109">
            <v>337</v>
          </cell>
          <cell r="B109" t="str">
            <v>SLT 2002 Subestaciones y Líneas de las Áreas Norte - Occidental</v>
          </cell>
          <cell r="O109">
            <v>0</v>
          </cell>
        </row>
        <row r="110">
          <cell r="A110">
            <v>338</v>
          </cell>
          <cell r="B110" t="str">
            <v>SLT SLT 2020 Subestaciones, Líneas y Redes de Distribución</v>
          </cell>
          <cell r="O110">
            <v>0</v>
          </cell>
        </row>
        <row r="111">
          <cell r="A111">
            <v>339</v>
          </cell>
          <cell r="B111" t="str">
            <v>SLT SLT 2021 Reducción de Pérdidas de Energía en Distribución</v>
          </cell>
          <cell r="E111">
            <v>5.8</v>
          </cell>
          <cell r="F111">
            <v>7</v>
          </cell>
          <cell r="G111">
            <v>35.200000000000003</v>
          </cell>
          <cell r="H111">
            <v>49</v>
          </cell>
          <cell r="O111">
            <v>97</v>
          </cell>
        </row>
        <row r="112">
          <cell r="B112" t="str">
            <v>Aprobados en 2016</v>
          </cell>
        </row>
        <row r="113">
          <cell r="A113">
            <v>340</v>
          </cell>
          <cell r="B113" t="str">
            <v>CC Baja California II</v>
          </cell>
          <cell r="O113">
            <v>0</v>
          </cell>
        </row>
        <row r="114">
          <cell r="A114">
            <v>342</v>
          </cell>
          <cell r="B114" t="str">
            <v>CC Guadalajara I</v>
          </cell>
          <cell r="O114">
            <v>0</v>
          </cell>
        </row>
        <row r="115">
          <cell r="A115">
            <v>343</v>
          </cell>
          <cell r="B115" t="str">
            <v>LT Red de Transmisión Asociada al CC Guadalajara I</v>
          </cell>
          <cell r="O115">
            <v>0</v>
          </cell>
        </row>
        <row r="116">
          <cell r="A116">
            <v>348</v>
          </cell>
          <cell r="B116" t="str">
            <v>SE 2101 Compensación Capacitiva Baja - Occidental</v>
          </cell>
          <cell r="O116">
            <v>0</v>
          </cell>
        </row>
        <row r="117">
          <cell r="A117">
            <v>350</v>
          </cell>
          <cell r="B117" t="str">
            <v>SLT SLT 2121 Reducción de Pérdidas de Energía en Distribución</v>
          </cell>
          <cell r="O117">
            <v>0</v>
          </cell>
        </row>
        <row r="119">
          <cell r="B119" t="str">
            <v>Inversión Condicionada</v>
          </cell>
          <cell r="C119">
            <v>21.025679342599943</v>
          </cell>
          <cell r="D119">
            <v>27.974320657400057</v>
          </cell>
          <cell r="E119">
            <v>44.112534701099989</v>
          </cell>
          <cell r="F119">
            <v>20.220151853000011</v>
          </cell>
          <cell r="G119">
            <v>21.067313445899991</v>
          </cell>
          <cell r="H119">
            <v>23.222982773800027</v>
          </cell>
          <cell r="I119">
            <v>0</v>
          </cell>
          <cell r="J119">
            <v>0</v>
          </cell>
          <cell r="K119">
            <v>0</v>
          </cell>
          <cell r="L119">
            <v>0</v>
          </cell>
          <cell r="M119">
            <v>0</v>
          </cell>
          <cell r="N119">
            <v>0</v>
          </cell>
          <cell r="O119">
            <v>157.6229827738</v>
          </cell>
        </row>
        <row r="121">
          <cell r="B121" t="str">
            <v>Aprobados en 2008</v>
          </cell>
        </row>
        <row r="122">
          <cell r="A122">
            <v>36</v>
          </cell>
          <cell r="B122" t="str">
            <v>CC Baja California III</v>
          </cell>
          <cell r="C122">
            <v>5.4763368967999781</v>
          </cell>
          <cell r="D122">
            <v>3.3236631032000332</v>
          </cell>
          <cell r="E122">
            <v>5.9685999999999808</v>
          </cell>
          <cell r="F122">
            <v>6.8991761815000245</v>
          </cell>
          <cell r="G122">
            <v>7.9322238184999776</v>
          </cell>
          <cell r="H122">
            <v>7.0303997337000226</v>
          </cell>
          <cell r="O122">
            <v>36.630399733700017</v>
          </cell>
        </row>
        <row r="123">
          <cell r="B123" t="str">
            <v>Aprobados en 2011</v>
          </cell>
        </row>
        <row r="124">
          <cell r="A124">
            <v>38</v>
          </cell>
          <cell r="B124" t="str">
            <v>CC Norte III (Juárez)</v>
          </cell>
          <cell r="C124">
            <v>15.549342445799965</v>
          </cell>
          <cell r="D124">
            <v>16.650657554200023</v>
          </cell>
          <cell r="E124">
            <v>17.850948334000009</v>
          </cell>
          <cell r="F124">
            <v>6.8609165131999816</v>
          </cell>
          <cell r="G124">
            <v>8.6881351528000152</v>
          </cell>
          <cell r="H124">
            <v>7.3394157182000015</v>
          </cell>
          <cell r="O124">
            <v>72.939415718199996</v>
          </cell>
        </row>
        <row r="125">
          <cell r="A125">
            <v>40</v>
          </cell>
          <cell r="B125" t="str">
            <v>CE Sureste I</v>
          </cell>
          <cell r="O125">
            <v>0</v>
          </cell>
        </row>
        <row r="126">
          <cell r="B126" t="str">
            <v>Aprobados en 2012</v>
          </cell>
        </row>
        <row r="127">
          <cell r="A127">
            <v>42</v>
          </cell>
          <cell r="B127" t="str">
            <v>CC Noroeste</v>
          </cell>
          <cell r="O127">
            <v>0</v>
          </cell>
        </row>
        <row r="128">
          <cell r="A128">
            <v>43</v>
          </cell>
          <cell r="B128" t="str">
            <v>CC Noreste</v>
          </cell>
          <cell r="D128">
            <v>8</v>
          </cell>
          <cell r="E128">
            <v>20.292986367099999</v>
          </cell>
          <cell r="F128">
            <v>6.4600591583000053</v>
          </cell>
          <cell r="G128">
            <v>4.4469544745999983</v>
          </cell>
          <cell r="H128">
            <v>8.8531673219000027</v>
          </cell>
          <cell r="O128">
            <v>48.053167321900006</v>
          </cell>
        </row>
        <row r="129">
          <cell r="B129" t="str">
            <v>Aprobados en 2013</v>
          </cell>
        </row>
        <row r="130">
          <cell r="A130">
            <v>45</v>
          </cell>
          <cell r="B130" t="str">
            <v>CC Topolobampo III</v>
          </cell>
          <cell r="O130">
            <v>0</v>
          </cell>
        </row>
        <row r="131">
          <cell r="B131" t="str">
            <v>Aprobados en 2015</v>
          </cell>
        </row>
        <row r="132">
          <cell r="A132">
            <v>49</v>
          </cell>
          <cell r="B132" t="str">
            <v>CE Sureste IV y V</v>
          </cell>
          <cell r="O132">
            <v>0</v>
          </cell>
        </row>
      </sheetData>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ólares"/>
      <sheetName val="Pesos"/>
      <sheetName val="Información para Paco Arias"/>
      <sheetName val="Consolidado"/>
    </sheetNames>
    <sheetDataSet>
      <sheetData sheetId="0">
        <row r="9">
          <cell r="A9">
            <v>62</v>
          </cell>
          <cell r="B9" t="str">
            <v>CCC Pacífico</v>
          </cell>
          <cell r="O9">
            <v>0</v>
          </cell>
          <cell r="P9">
            <v>634</v>
          </cell>
          <cell r="Q9">
            <v>634</v>
          </cell>
          <cell r="R9" t="str">
            <v/>
          </cell>
          <cell r="S9">
            <v>634</v>
          </cell>
          <cell r="T9">
            <v>100</v>
          </cell>
          <cell r="U9">
            <v>100</v>
          </cell>
          <cell r="V9" t="str">
            <v/>
          </cell>
        </row>
        <row r="10">
          <cell r="A10">
            <v>104</v>
          </cell>
          <cell r="B10" t="str">
            <v>SLT 706 Sistemas Norte</v>
          </cell>
          <cell r="D10">
            <v>0.30000000000001137</v>
          </cell>
          <cell r="E10">
            <v>0.22823531199998115</v>
          </cell>
          <cell r="O10">
            <v>0.52823531199999252</v>
          </cell>
          <cell r="P10">
            <v>176.30100000000002</v>
          </cell>
          <cell r="Q10">
            <v>176.82923531200001</v>
          </cell>
          <cell r="R10" t="str">
            <v/>
          </cell>
          <cell r="T10">
            <v>93.11</v>
          </cell>
          <cell r="U10">
            <v>94.483194999999995</v>
          </cell>
          <cell r="V10">
            <v>1.3731949999999955</v>
          </cell>
        </row>
        <row r="11">
          <cell r="B11" t="str">
            <v>Aprobados para 2003</v>
          </cell>
        </row>
        <row r="12">
          <cell r="A12">
            <v>128</v>
          </cell>
          <cell r="B12" t="str">
            <v>SLT 803 NOINE</v>
          </cell>
          <cell r="O12">
            <v>0</v>
          </cell>
          <cell r="P12">
            <v>70.2</v>
          </cell>
          <cell r="Q12">
            <v>70.2</v>
          </cell>
          <cell r="R12" t="str">
            <v/>
          </cell>
          <cell r="T12">
            <v>79</v>
          </cell>
          <cell r="U12">
            <v>79</v>
          </cell>
          <cell r="V12" t="str">
            <v/>
          </cell>
        </row>
        <row r="13">
          <cell r="B13" t="str">
            <v>Aprobados en 2004</v>
          </cell>
        </row>
        <row r="14">
          <cell r="A14">
            <v>140</v>
          </cell>
          <cell r="B14" t="str">
            <v>SE 914 División Centro Sur</v>
          </cell>
          <cell r="O14">
            <v>0</v>
          </cell>
          <cell r="P14">
            <v>21.6205</v>
          </cell>
          <cell r="Q14">
            <v>21.6205</v>
          </cell>
          <cell r="R14" t="str">
            <v/>
          </cell>
          <cell r="T14">
            <v>60</v>
          </cell>
          <cell r="U14">
            <v>60</v>
          </cell>
          <cell r="V14" t="str">
            <v/>
          </cell>
        </row>
        <row r="15">
          <cell r="B15" t="str">
            <v>Aprobados 2005</v>
          </cell>
        </row>
        <row r="16">
          <cell r="A16">
            <v>164</v>
          </cell>
          <cell r="B16" t="str">
            <v>SE 1003 Subestaciones Eléctricas de Occidente</v>
          </cell>
          <cell r="O16">
            <v>0</v>
          </cell>
          <cell r="P16">
            <v>39</v>
          </cell>
          <cell r="Q16">
            <v>39</v>
          </cell>
          <cell r="R16" t="str">
            <v/>
          </cell>
          <cell r="T16">
            <v>54.699999999999996</v>
          </cell>
          <cell r="U16">
            <v>54.699999999999996</v>
          </cell>
          <cell r="V16" t="str">
            <v/>
          </cell>
        </row>
        <row r="17">
          <cell r="B17" t="str">
            <v>Aprobados 2006</v>
          </cell>
        </row>
        <row r="18">
          <cell r="A18">
            <v>171</v>
          </cell>
          <cell r="B18" t="str">
            <v>CC Agua Prieta II (con campo solar)</v>
          </cell>
          <cell r="C18">
            <v>0.83055482737597686</v>
          </cell>
          <cell r="O18">
            <v>0.83055482737597686</v>
          </cell>
          <cell r="P18">
            <v>362.86900000000003</v>
          </cell>
          <cell r="Q18">
            <v>363.19620000000003</v>
          </cell>
          <cell r="R18">
            <v>-0.50335482737597204</v>
          </cell>
          <cell r="T18">
            <v>88.600000000000009</v>
          </cell>
          <cell r="U18">
            <v>88.693000000000012</v>
          </cell>
          <cell r="V18">
            <v>9.3000000000003524E-2</v>
          </cell>
        </row>
        <row r="19">
          <cell r="A19">
            <v>188</v>
          </cell>
          <cell r="B19" t="str">
            <v>SE 1116 Transformación del Noreste</v>
          </cell>
          <cell r="C19">
            <v>1.0689235162280113</v>
          </cell>
          <cell r="D19">
            <v>1.6310764837719773</v>
          </cell>
          <cell r="E19">
            <v>1.2410000000000139</v>
          </cell>
          <cell r="O19">
            <v>3.9410000000000025</v>
          </cell>
          <cell r="P19">
            <v>188.86891321715399</v>
          </cell>
          <cell r="Q19">
            <v>192.80991321715399</v>
          </cell>
          <cell r="R19" t="str">
            <v/>
          </cell>
          <cell r="T19">
            <v>72.800000000000011</v>
          </cell>
          <cell r="U19">
            <v>75.289032970705946</v>
          </cell>
          <cell r="V19">
            <v>2.4890329707059351</v>
          </cell>
        </row>
        <row r="20">
          <cell r="A20">
            <v>190</v>
          </cell>
          <cell r="B20" t="str">
            <v>SE 1120 Noroeste</v>
          </cell>
          <cell r="O20">
            <v>0</v>
          </cell>
          <cell r="P20">
            <v>54.07</v>
          </cell>
          <cell r="Q20">
            <v>54.07</v>
          </cell>
          <cell r="R20" t="str">
            <v/>
          </cell>
          <cell r="T20">
            <v>76.400000000000006</v>
          </cell>
          <cell r="U20">
            <v>76.400000000000006</v>
          </cell>
          <cell r="V20" t="str">
            <v/>
          </cell>
        </row>
        <row r="21">
          <cell r="A21">
            <v>198</v>
          </cell>
          <cell r="B21" t="str">
            <v>SE 1128 Centro Sur</v>
          </cell>
          <cell r="O21">
            <v>0</v>
          </cell>
          <cell r="P21">
            <v>21.92</v>
          </cell>
          <cell r="Q21">
            <v>21.92</v>
          </cell>
          <cell r="R21" t="str">
            <v/>
          </cell>
          <cell r="T21">
            <v>59.8</v>
          </cell>
          <cell r="U21">
            <v>59.8</v>
          </cell>
          <cell r="V21" t="str">
            <v/>
          </cell>
        </row>
        <row r="22">
          <cell r="A22">
            <v>202</v>
          </cell>
          <cell r="B22" t="str">
            <v>SLT 1114 Transmisión y Transformación del Oriental</v>
          </cell>
          <cell r="O22">
            <v>0</v>
          </cell>
          <cell r="P22">
            <v>127.6</v>
          </cell>
          <cell r="Q22">
            <v>127.6</v>
          </cell>
          <cell r="R22" t="str">
            <v/>
          </cell>
          <cell r="T22">
            <v>81.570000000000007</v>
          </cell>
          <cell r="U22">
            <v>81.570000000000007</v>
          </cell>
          <cell r="V22" t="str">
            <v/>
          </cell>
        </row>
        <row r="23">
          <cell r="B23" t="str">
            <v>Aprobados en 2007</v>
          </cell>
        </row>
        <row r="24">
          <cell r="A24">
            <v>209</v>
          </cell>
          <cell r="B24" t="str">
            <v>SE 1212 SUR - PENINSULAR</v>
          </cell>
          <cell r="O24">
            <v>0</v>
          </cell>
          <cell r="P24">
            <v>62.5</v>
          </cell>
          <cell r="Q24">
            <v>62.5</v>
          </cell>
          <cell r="R24" t="str">
            <v/>
          </cell>
          <cell r="T24">
            <v>67</v>
          </cell>
          <cell r="U24">
            <v>67.8</v>
          </cell>
          <cell r="V24">
            <v>0.79999999999999716</v>
          </cell>
        </row>
        <row r="25">
          <cell r="A25">
            <v>212</v>
          </cell>
          <cell r="B25" t="str">
            <v>SE 1202 Suministro de Energía a la Zona Manzanillo</v>
          </cell>
          <cell r="O25">
            <v>0</v>
          </cell>
          <cell r="P25">
            <v>34.286999999999999</v>
          </cell>
          <cell r="Q25">
            <v>34.286999999999999</v>
          </cell>
          <cell r="R25" t="str">
            <v/>
          </cell>
          <cell r="T25">
            <v>88.5</v>
          </cell>
          <cell r="U25">
            <v>88.5</v>
          </cell>
          <cell r="V25" t="str">
            <v/>
          </cell>
        </row>
        <row r="26">
          <cell r="A26">
            <v>213</v>
          </cell>
          <cell r="B26" t="str">
            <v>SE 1211 NORESTE - CENTRAL</v>
          </cell>
          <cell r="O26">
            <v>0</v>
          </cell>
          <cell r="P26">
            <v>54.93</v>
          </cell>
          <cell r="Q26">
            <v>54.93</v>
          </cell>
          <cell r="R26" t="str">
            <v/>
          </cell>
          <cell r="T26">
            <v>55.1</v>
          </cell>
          <cell r="U26">
            <v>59.6</v>
          </cell>
          <cell r="V26">
            <v>4.5</v>
          </cell>
        </row>
        <row r="27">
          <cell r="A27">
            <v>214</v>
          </cell>
          <cell r="B27" t="str">
            <v>SE 1210 NORTE - NOROESTE</v>
          </cell>
          <cell r="O27">
            <v>0</v>
          </cell>
          <cell r="P27">
            <v>207.309</v>
          </cell>
          <cell r="Q27">
            <v>207.309</v>
          </cell>
          <cell r="R27" t="str">
            <v/>
          </cell>
          <cell r="T27">
            <v>82.81</v>
          </cell>
          <cell r="U27">
            <v>82.81</v>
          </cell>
          <cell r="V27" t="str">
            <v/>
          </cell>
        </row>
        <row r="28">
          <cell r="A28">
            <v>215</v>
          </cell>
          <cell r="B28" t="str">
            <v>SLT 1201 Transmisión y Transformación de Baja California</v>
          </cell>
          <cell r="E28">
            <v>0.62163000000000324</v>
          </cell>
          <cell r="O28">
            <v>0.62163000000000324</v>
          </cell>
          <cell r="P28">
            <v>45.749999999999993</v>
          </cell>
          <cell r="Q28">
            <v>46.371629999999996</v>
          </cell>
          <cell r="R28" t="str">
            <v/>
          </cell>
          <cell r="T28">
            <v>75.899999999999991</v>
          </cell>
          <cell r="U28">
            <v>75.899999999999991</v>
          </cell>
          <cell r="V28" t="str">
            <v/>
          </cell>
        </row>
        <row r="29">
          <cell r="A29">
            <v>216</v>
          </cell>
          <cell r="B29" t="str">
            <v>RM CCC Poza Rica</v>
          </cell>
          <cell r="O29">
            <v>0</v>
          </cell>
          <cell r="P29">
            <v>150.4</v>
          </cell>
          <cell r="Q29">
            <v>150.4</v>
          </cell>
          <cell r="R29" t="str">
            <v/>
          </cell>
          <cell r="T29">
            <v>99.899999999999991</v>
          </cell>
          <cell r="U29">
            <v>99.91</v>
          </cell>
          <cell r="V29">
            <v>1.0000000000005116E-2</v>
          </cell>
        </row>
        <row r="30">
          <cell r="A30">
            <v>222</v>
          </cell>
          <cell r="B30" t="str">
            <v>CC CC Repotenciación CT Manzanillo I U-1 y 2</v>
          </cell>
          <cell r="O30">
            <v>0</v>
          </cell>
          <cell r="P30">
            <v>1044.8</v>
          </cell>
          <cell r="Q30">
            <v>1044.8</v>
          </cell>
          <cell r="R30" t="str">
            <v/>
          </cell>
          <cell r="T30">
            <v>100.00000000000001</v>
          </cell>
          <cell r="U30">
            <v>100.00000000000001</v>
          </cell>
          <cell r="V30" t="str">
            <v/>
          </cell>
        </row>
        <row r="31">
          <cell r="A31">
            <v>226</v>
          </cell>
          <cell r="B31" t="str">
            <v>CCI CI Guerrero Negro III</v>
          </cell>
          <cell r="O31">
            <v>0</v>
          </cell>
          <cell r="P31">
            <v>25.1</v>
          </cell>
          <cell r="Q31">
            <v>25.1</v>
          </cell>
          <cell r="R31" t="str">
            <v/>
          </cell>
          <cell r="T31">
            <v>99.299999999999983</v>
          </cell>
          <cell r="U31">
            <v>99.299999999999983</v>
          </cell>
          <cell r="V31" t="str">
            <v/>
          </cell>
        </row>
        <row r="32">
          <cell r="B32" t="str">
            <v>Aprobados en 2008</v>
          </cell>
        </row>
        <row r="33">
          <cell r="A33">
            <v>230</v>
          </cell>
          <cell r="B33" t="str">
            <v>SLT 1301 Interconexión de Baja California</v>
          </cell>
          <cell r="O33">
            <v>0</v>
          </cell>
          <cell r="P33">
            <v>0</v>
          </cell>
          <cell r="Q33">
            <v>0</v>
          </cell>
          <cell r="R33" t="str">
            <v/>
          </cell>
          <cell r="T33">
            <v>0</v>
          </cell>
          <cell r="U33">
            <v>0</v>
          </cell>
          <cell r="V33" t="str">
            <v/>
          </cell>
        </row>
        <row r="34">
          <cell r="A34">
            <v>231</v>
          </cell>
          <cell r="B34" t="str">
            <v>SLT 1304 Transmisión y Transformación del Oriental</v>
          </cell>
          <cell r="O34">
            <v>0</v>
          </cell>
          <cell r="P34">
            <v>6.5</v>
          </cell>
          <cell r="Q34">
            <v>6.5</v>
          </cell>
          <cell r="R34" t="str">
            <v/>
          </cell>
          <cell r="T34">
            <v>12.399999999999999</v>
          </cell>
          <cell r="U34">
            <v>12.399999999999999</v>
          </cell>
          <cell r="V34" t="str">
            <v/>
          </cell>
        </row>
        <row r="35">
          <cell r="A35">
            <v>234</v>
          </cell>
          <cell r="B35" t="str">
            <v>SLT 1302 Transformación del Noreste</v>
          </cell>
          <cell r="C35">
            <v>2.8</v>
          </cell>
          <cell r="D35">
            <v>0.30000000000000027</v>
          </cell>
          <cell r="E35">
            <v>0.93810325900399993</v>
          </cell>
          <cell r="O35">
            <v>4.038103259004</v>
          </cell>
          <cell r="P35">
            <v>0</v>
          </cell>
          <cell r="Q35">
            <v>4.038103259004</v>
          </cell>
          <cell r="R35" t="str">
            <v/>
          </cell>
          <cell r="T35">
            <v>9.3000000000000007</v>
          </cell>
          <cell r="U35">
            <v>13.559999999999999</v>
          </cell>
          <cell r="V35">
            <v>4.259999999999998</v>
          </cell>
        </row>
        <row r="36">
          <cell r="A36">
            <v>237</v>
          </cell>
          <cell r="B36" t="str">
            <v>LT 1313 Red de Transmisión Asociada al CC Baja California III</v>
          </cell>
          <cell r="D36">
            <v>1.17</v>
          </cell>
          <cell r="E36">
            <v>0.2505691130879999</v>
          </cell>
          <cell r="O36">
            <v>1.4205691130879998</v>
          </cell>
          <cell r="P36">
            <v>6.7033168034559996</v>
          </cell>
          <cell r="Q36">
            <v>8.1238859165439994</v>
          </cell>
          <cell r="R36" t="str">
            <v/>
          </cell>
          <cell r="T36">
            <v>82.47999999999999</v>
          </cell>
          <cell r="U36">
            <v>99.9</v>
          </cell>
          <cell r="V36">
            <v>17.420000000000016</v>
          </cell>
        </row>
        <row r="37">
          <cell r="A37">
            <v>242</v>
          </cell>
          <cell r="B37" t="str">
            <v>SE 1323 DISTRIBUCION SUR</v>
          </cell>
          <cell r="O37">
            <v>0</v>
          </cell>
          <cell r="P37">
            <v>18.3</v>
          </cell>
          <cell r="Q37">
            <v>18.3</v>
          </cell>
          <cell r="R37" t="str">
            <v/>
          </cell>
          <cell r="T37">
            <v>37.96</v>
          </cell>
          <cell r="U37">
            <v>37.96</v>
          </cell>
          <cell r="V37" t="str">
            <v/>
          </cell>
        </row>
        <row r="38">
          <cell r="A38">
            <v>243</v>
          </cell>
          <cell r="B38" t="str">
            <v>SE 1322 DISTRIBUCION CENTRO</v>
          </cell>
          <cell r="E38">
            <v>8.0999999999999943</v>
          </cell>
          <cell r="O38">
            <v>8.0999999999999943</v>
          </cell>
          <cell r="P38">
            <v>62.3</v>
          </cell>
          <cell r="Q38">
            <v>70.399999999999991</v>
          </cell>
          <cell r="R38" t="str">
            <v/>
          </cell>
          <cell r="T38">
            <v>77.900000000000006</v>
          </cell>
          <cell r="U38">
            <v>88.600000000000009</v>
          </cell>
          <cell r="V38">
            <v>10.700000000000003</v>
          </cell>
        </row>
        <row r="39">
          <cell r="A39">
            <v>244</v>
          </cell>
          <cell r="B39" t="str">
            <v>SE 1321 DISTRIBUCION NORESTE</v>
          </cell>
          <cell r="O39">
            <v>0</v>
          </cell>
          <cell r="P39">
            <v>70.400000000000006</v>
          </cell>
          <cell r="Q39">
            <v>70.400000000000006</v>
          </cell>
          <cell r="R39" t="str">
            <v/>
          </cell>
          <cell r="T39">
            <v>96.600000000000009</v>
          </cell>
          <cell r="U39">
            <v>99.100000000000009</v>
          </cell>
          <cell r="V39">
            <v>2.5</v>
          </cell>
        </row>
        <row r="40">
          <cell r="A40">
            <v>245</v>
          </cell>
          <cell r="B40" t="str">
            <v>SE 1320 DISTRIBUCION NOROESTE</v>
          </cell>
          <cell r="O40">
            <v>0</v>
          </cell>
          <cell r="P40">
            <v>42.953749999999999</v>
          </cell>
          <cell r="Q40">
            <v>42.953749999999999</v>
          </cell>
          <cell r="R40" t="str">
            <v/>
          </cell>
          <cell r="T40">
            <v>50</v>
          </cell>
          <cell r="U40">
            <v>50</v>
          </cell>
          <cell r="V40" t="str">
            <v/>
          </cell>
        </row>
        <row r="41">
          <cell r="B41" t="str">
            <v>Aprobados en 2009</v>
          </cell>
        </row>
        <row r="42">
          <cell r="A42">
            <v>249</v>
          </cell>
          <cell r="B42" t="str">
            <v>SLT 1405 Subest y Líneas de Transmisión de las Áreas Sureste</v>
          </cell>
          <cell r="O42">
            <v>0</v>
          </cell>
          <cell r="P42">
            <v>31.4705811818</v>
          </cell>
          <cell r="Q42">
            <v>31.4705811818</v>
          </cell>
          <cell r="R42" t="str">
            <v/>
          </cell>
          <cell r="T42">
            <v>99.9</v>
          </cell>
          <cell r="U42">
            <v>99.9</v>
          </cell>
          <cell r="V42" t="str">
            <v/>
          </cell>
        </row>
        <row r="43">
          <cell r="A43">
            <v>251</v>
          </cell>
          <cell r="B43" t="str">
            <v>SE 1421 DISTRIBUCIÓN SUR</v>
          </cell>
          <cell r="E43">
            <v>0.5</v>
          </cell>
          <cell r="O43">
            <v>0.5</v>
          </cell>
          <cell r="P43">
            <v>22.8</v>
          </cell>
          <cell r="Q43">
            <v>23.3</v>
          </cell>
          <cell r="R43" t="str">
            <v/>
          </cell>
          <cell r="T43">
            <v>65.5</v>
          </cell>
          <cell r="U43">
            <v>66.8</v>
          </cell>
          <cell r="V43">
            <v>1.2999999999999972</v>
          </cell>
        </row>
        <row r="44">
          <cell r="A44">
            <v>253</v>
          </cell>
          <cell r="B44" t="str">
            <v>SE 1420 DISTRIBUCIÓN NORTE</v>
          </cell>
          <cell r="E44">
            <v>2.3000000000000007</v>
          </cell>
          <cell r="O44">
            <v>2.3000000000000007</v>
          </cell>
          <cell r="P44">
            <v>21.87</v>
          </cell>
          <cell r="Q44">
            <v>24.17</v>
          </cell>
          <cell r="R44" t="str">
            <v/>
          </cell>
          <cell r="T44">
            <v>68.2</v>
          </cell>
          <cell r="U44">
            <v>75.5</v>
          </cell>
          <cell r="V44">
            <v>7.2999999999999972</v>
          </cell>
        </row>
        <row r="45">
          <cell r="A45">
            <v>257</v>
          </cell>
          <cell r="B45" t="str">
            <v>CCI Santa Rosalía II</v>
          </cell>
          <cell r="O45">
            <v>0</v>
          </cell>
          <cell r="P45">
            <v>0</v>
          </cell>
          <cell r="Q45">
            <v>0</v>
          </cell>
          <cell r="R45" t="str">
            <v/>
          </cell>
          <cell r="T45">
            <v>0</v>
          </cell>
          <cell r="U45">
            <v>0</v>
          </cell>
          <cell r="V45" t="str">
            <v/>
          </cell>
        </row>
        <row r="46">
          <cell r="A46">
            <v>258</v>
          </cell>
          <cell r="B46" t="str">
            <v>RM CT Altamira Unidades 1 y 2</v>
          </cell>
          <cell r="E46">
            <v>13.251999999999981</v>
          </cell>
          <cell r="O46">
            <v>13.251999999999981</v>
          </cell>
          <cell r="P46">
            <v>133.87</v>
          </cell>
          <cell r="Q46">
            <v>147.12199999999999</v>
          </cell>
          <cell r="R46" t="str">
            <v/>
          </cell>
          <cell r="T46">
            <v>35.239999999999995</v>
          </cell>
          <cell r="U46">
            <v>38.709999999999994</v>
          </cell>
          <cell r="V46">
            <v>3.4699999999999989</v>
          </cell>
        </row>
        <row r="47">
          <cell r="B47" t="str">
            <v>Aprobados en 2010</v>
          </cell>
        </row>
        <row r="48">
          <cell r="A48">
            <v>259</v>
          </cell>
          <cell r="B48" t="str">
            <v>SE SE 1521 DISTRIBUCIÓN SUR</v>
          </cell>
          <cell r="E48">
            <v>1.6000000000000014</v>
          </cell>
          <cell r="O48">
            <v>1.6000000000000014</v>
          </cell>
          <cell r="P48">
            <v>17.499557719999999</v>
          </cell>
          <cell r="Q48">
            <v>19.09955772</v>
          </cell>
          <cell r="R48" t="str">
            <v/>
          </cell>
          <cell r="T48">
            <v>31.900000000000002</v>
          </cell>
          <cell r="U48">
            <v>34.900000000000006</v>
          </cell>
          <cell r="V48">
            <v>3.0000000000000036</v>
          </cell>
        </row>
        <row r="49">
          <cell r="A49">
            <v>260</v>
          </cell>
          <cell r="B49" t="str">
            <v>SE SE 1520 DISTRIBUCION NORTE</v>
          </cell>
          <cell r="O49">
            <v>0</v>
          </cell>
          <cell r="P49">
            <v>0.57999999999999996</v>
          </cell>
          <cell r="Q49">
            <v>0.57999999999999996</v>
          </cell>
          <cell r="R49" t="str">
            <v/>
          </cell>
          <cell r="T49">
            <v>1.5</v>
          </cell>
          <cell r="U49">
            <v>1.5</v>
          </cell>
          <cell r="V49" t="str">
            <v/>
          </cell>
        </row>
        <row r="50">
          <cell r="A50">
            <v>261</v>
          </cell>
          <cell r="B50" t="str">
            <v>CCC Cogeneración Salamanca Fase I</v>
          </cell>
          <cell r="D50">
            <v>0.10000000000002274</v>
          </cell>
          <cell r="E50">
            <v>2.7899999999988268E-2</v>
          </cell>
          <cell r="O50">
            <v>0.127900000000011</v>
          </cell>
          <cell r="P50">
            <v>318.22899999999998</v>
          </cell>
          <cell r="Q50">
            <v>318.3569</v>
          </cell>
          <cell r="R50" t="str">
            <v/>
          </cell>
          <cell r="T50">
            <v>99.800000000000011</v>
          </cell>
          <cell r="U50">
            <v>99.860000000000014</v>
          </cell>
          <cell r="V50">
            <v>6.0000000000002274E-2</v>
          </cell>
        </row>
        <row r="51">
          <cell r="B51" t="str">
            <v>Aprobados en 2011</v>
          </cell>
        </row>
        <row r="52">
          <cell r="A52">
            <v>264</v>
          </cell>
          <cell r="B52" t="str">
            <v>CC Centro</v>
          </cell>
          <cell r="C52">
            <v>0.24799999999999045</v>
          </cell>
          <cell r="D52">
            <v>0.15199999999998681</v>
          </cell>
          <cell r="E52">
            <v>0.17160000000001219</v>
          </cell>
          <cell r="O52">
            <v>0.57159999999998945</v>
          </cell>
          <cell r="P52">
            <v>434.75200000000001</v>
          </cell>
          <cell r="Q52">
            <v>435.3236</v>
          </cell>
          <cell r="R52" t="str">
            <v/>
          </cell>
          <cell r="T52">
            <v>98.860000000000014</v>
          </cell>
          <cell r="U52">
            <v>98.960000000000008</v>
          </cell>
          <cell r="V52">
            <v>9.9999999999994316E-2</v>
          </cell>
        </row>
        <row r="53">
          <cell r="A53">
            <v>266</v>
          </cell>
          <cell r="B53" t="str">
            <v>SLT 1603 Subestación Lago</v>
          </cell>
          <cell r="O53">
            <v>0</v>
          </cell>
          <cell r="P53">
            <v>0</v>
          </cell>
          <cell r="Q53">
            <v>0</v>
          </cell>
          <cell r="R53" t="str">
            <v/>
          </cell>
          <cell r="T53">
            <v>0</v>
          </cell>
          <cell r="U53">
            <v>0</v>
          </cell>
          <cell r="V53" t="str">
            <v/>
          </cell>
        </row>
        <row r="54">
          <cell r="A54">
            <v>268</v>
          </cell>
          <cell r="B54" t="str">
            <v>CCI Guerrero Negro IV</v>
          </cell>
          <cell r="O54">
            <v>0</v>
          </cell>
          <cell r="P54">
            <v>12.868785602500001</v>
          </cell>
          <cell r="Q54">
            <v>12.868785602500001</v>
          </cell>
          <cell r="R54" t="str">
            <v/>
          </cell>
          <cell r="T54">
            <v>62.239999999999995</v>
          </cell>
          <cell r="U54">
            <v>62.339999999999996</v>
          </cell>
          <cell r="V54">
            <v>0.10000000000000142</v>
          </cell>
        </row>
        <row r="55">
          <cell r="A55">
            <v>273</v>
          </cell>
          <cell r="B55" t="str">
            <v>SE 1621 Distribución Norte-Sur</v>
          </cell>
          <cell r="E55">
            <v>0.5</v>
          </cell>
          <cell r="O55">
            <v>0.5</v>
          </cell>
          <cell r="P55">
            <v>10.6</v>
          </cell>
          <cell r="Q55">
            <v>11.1</v>
          </cell>
          <cell r="R55" t="str">
            <v/>
          </cell>
          <cell r="T55">
            <v>10.3</v>
          </cell>
          <cell r="U55">
            <v>10.700000000000001</v>
          </cell>
          <cell r="V55">
            <v>0.40000000000000036</v>
          </cell>
        </row>
        <row r="56">
          <cell r="A56">
            <v>274</v>
          </cell>
          <cell r="B56" t="str">
            <v>SE 1620 Distribución Valle de México</v>
          </cell>
          <cell r="O56">
            <v>0</v>
          </cell>
          <cell r="P56">
            <v>118.9</v>
          </cell>
          <cell r="Q56">
            <v>118.9</v>
          </cell>
          <cell r="R56" t="str">
            <v/>
          </cell>
          <cell r="T56">
            <v>62.3</v>
          </cell>
          <cell r="U56">
            <v>62.3</v>
          </cell>
          <cell r="V56" t="str">
            <v/>
          </cell>
        </row>
        <row r="57">
          <cell r="A57">
            <v>276</v>
          </cell>
          <cell r="B57" t="str">
            <v>CH Nuevo Guerrero</v>
          </cell>
          <cell r="O57">
            <v>0</v>
          </cell>
          <cell r="P57">
            <v>0</v>
          </cell>
          <cell r="Q57">
            <v>0</v>
          </cell>
          <cell r="R57" t="str">
            <v/>
          </cell>
          <cell r="T57">
            <v>0</v>
          </cell>
          <cell r="U57">
            <v>0</v>
          </cell>
          <cell r="V57" t="str">
            <v/>
          </cell>
        </row>
        <row r="58">
          <cell r="B58" t="str">
            <v>Aprobados en 2012</v>
          </cell>
        </row>
        <row r="59">
          <cell r="A59">
            <v>278</v>
          </cell>
          <cell r="B59" t="str">
            <v>RM CT José López Portillo</v>
          </cell>
          <cell r="E59">
            <v>7.2149999999999963</v>
          </cell>
          <cell r="O59">
            <v>7.2149999999999963</v>
          </cell>
          <cell r="P59">
            <v>32.470000000000006</v>
          </cell>
          <cell r="Q59">
            <v>39.685000000000002</v>
          </cell>
          <cell r="R59" t="str">
            <v/>
          </cell>
          <cell r="T59">
            <v>15.18</v>
          </cell>
          <cell r="U59">
            <v>18.54</v>
          </cell>
          <cell r="V59">
            <v>3.3599999999999994</v>
          </cell>
        </row>
        <row r="60">
          <cell r="A60">
            <v>280</v>
          </cell>
          <cell r="B60" t="str">
            <v>SLT 1721 DISTRIBUCIÓN NORTE</v>
          </cell>
          <cell r="E60">
            <v>0.5</v>
          </cell>
          <cell r="O60">
            <v>0.5</v>
          </cell>
          <cell r="P60">
            <v>3.7</v>
          </cell>
          <cell r="Q60">
            <v>4.2</v>
          </cell>
          <cell r="R60" t="str">
            <v/>
          </cell>
          <cell r="T60">
            <v>4</v>
          </cell>
          <cell r="U60">
            <v>7.5</v>
          </cell>
          <cell r="V60">
            <v>3.5</v>
          </cell>
        </row>
        <row r="61">
          <cell r="A61">
            <v>281</v>
          </cell>
          <cell r="B61" t="str">
            <v>LT Red de Transmisión Asociada al CC Noreste</v>
          </cell>
          <cell r="O61">
            <v>0</v>
          </cell>
          <cell r="P61">
            <v>0</v>
          </cell>
          <cell r="Q61">
            <v>0</v>
          </cell>
          <cell r="R61" t="str">
            <v/>
          </cell>
          <cell r="T61">
            <v>0</v>
          </cell>
          <cell r="U61">
            <v>0</v>
          </cell>
          <cell r="V61" t="str">
            <v/>
          </cell>
        </row>
        <row r="62">
          <cell r="A62">
            <v>282</v>
          </cell>
          <cell r="B62" t="str">
            <v>SLT 1720 Distribución Valle de México</v>
          </cell>
          <cell r="O62">
            <v>0</v>
          </cell>
          <cell r="P62">
            <v>0</v>
          </cell>
          <cell r="Q62">
            <v>0</v>
          </cell>
          <cell r="R62" t="str">
            <v/>
          </cell>
          <cell r="T62">
            <v>0</v>
          </cell>
          <cell r="U62">
            <v>0</v>
          </cell>
          <cell r="V62" t="str">
            <v/>
          </cell>
        </row>
        <row r="63">
          <cell r="A63">
            <v>283</v>
          </cell>
          <cell r="B63" t="str">
            <v>LT Red de Transmisión Asociada al CC Norte III</v>
          </cell>
          <cell r="D63">
            <v>0.10000000000000009</v>
          </cell>
          <cell r="E63">
            <v>6.3074922400000011E-2</v>
          </cell>
          <cell r="O63">
            <v>0.1630749224000001</v>
          </cell>
          <cell r="P63">
            <v>1.8840358056000002</v>
          </cell>
          <cell r="Q63">
            <v>2.0471107280000003</v>
          </cell>
          <cell r="R63" t="str">
            <v/>
          </cell>
          <cell r="T63">
            <v>10.86</v>
          </cell>
          <cell r="U63">
            <v>11.799999999999999</v>
          </cell>
          <cell r="V63">
            <v>0.9399999999999995</v>
          </cell>
        </row>
        <row r="64">
          <cell r="A64">
            <v>284</v>
          </cell>
          <cell r="B64" t="str">
            <v>CG Los Humeros III</v>
          </cell>
          <cell r="C64">
            <v>0.80320100000000139</v>
          </cell>
          <cell r="D64">
            <v>0.89679900000000146</v>
          </cell>
          <cell r="E64">
            <v>9.2700000000000671E-2</v>
          </cell>
          <cell r="O64">
            <v>1.7927000000000035</v>
          </cell>
          <cell r="P64">
            <v>33.596798999999997</v>
          </cell>
          <cell r="Q64">
            <v>35.389499000000001</v>
          </cell>
          <cell r="R64" t="str">
            <v/>
          </cell>
          <cell r="T64">
            <v>29.700000000000003</v>
          </cell>
          <cell r="U64">
            <v>30.451140884129469</v>
          </cell>
          <cell r="V64">
            <v>0.751140884129466</v>
          </cell>
        </row>
        <row r="65">
          <cell r="A65">
            <v>285</v>
          </cell>
          <cell r="B65" t="str">
            <v>CC Centro II</v>
          </cell>
          <cell r="O65">
            <v>0</v>
          </cell>
          <cell r="P65">
            <v>0</v>
          </cell>
          <cell r="Q65">
            <v>0</v>
          </cell>
          <cell r="R65" t="str">
            <v/>
          </cell>
          <cell r="T65">
            <v>0</v>
          </cell>
          <cell r="U65">
            <v>0</v>
          </cell>
          <cell r="V65" t="str">
            <v/>
          </cell>
        </row>
        <row r="66">
          <cell r="A66">
            <v>286</v>
          </cell>
          <cell r="B66" t="str">
            <v>CCI Baja California Sur V</v>
          </cell>
          <cell r="C66">
            <v>3.5575189248000072</v>
          </cell>
          <cell r="D66">
            <v>2.74248107519999</v>
          </cell>
          <cell r="E66">
            <v>2.1345000000000027</v>
          </cell>
          <cell r="O66">
            <v>8.4344999999999999</v>
          </cell>
          <cell r="P66">
            <v>85.542481075199987</v>
          </cell>
          <cell r="Q66">
            <v>93.976981075199987</v>
          </cell>
          <cell r="R66" t="str">
            <v/>
          </cell>
          <cell r="T66">
            <v>83.3</v>
          </cell>
          <cell r="U66">
            <v>87.909900000000007</v>
          </cell>
          <cell r="V66">
            <v>4.6099000000000103</v>
          </cell>
        </row>
        <row r="67">
          <cell r="A67">
            <v>288</v>
          </cell>
          <cell r="B67" t="str">
            <v>SLT 1722 Distribución Sur</v>
          </cell>
          <cell r="O67">
            <v>0</v>
          </cell>
          <cell r="P67">
            <v>2.6</v>
          </cell>
          <cell r="Q67">
            <v>2.6</v>
          </cell>
          <cell r="R67" t="str">
            <v/>
          </cell>
          <cell r="T67">
            <v>12.5</v>
          </cell>
          <cell r="U67">
            <v>12.5</v>
          </cell>
          <cell r="V67" t="str">
            <v/>
          </cell>
        </row>
        <row r="68">
          <cell r="A68">
            <v>289</v>
          </cell>
          <cell r="B68" t="str">
            <v>CH Chicoasén II</v>
          </cell>
          <cell r="C68">
            <v>16.795645143864999</v>
          </cell>
          <cell r="D68">
            <v>3.6043548561349965</v>
          </cell>
          <cell r="E68">
            <v>0.88061514386500761</v>
          </cell>
          <cell r="O68">
            <v>21.280615143865003</v>
          </cell>
          <cell r="P68">
            <v>14.104354856135</v>
          </cell>
          <cell r="Q68">
            <v>35.384970000000003</v>
          </cell>
          <cell r="R68" t="str">
            <v/>
          </cell>
          <cell r="T68">
            <v>8</v>
          </cell>
          <cell r="U68">
            <v>6.58</v>
          </cell>
          <cell r="V68" t="str">
            <v/>
          </cell>
        </row>
        <row r="69">
          <cell r="A69">
            <v>290</v>
          </cell>
          <cell r="B69" t="str">
            <v>LT Red de transmisión asociada a la CH Chicoasén II</v>
          </cell>
          <cell r="O69">
            <v>0</v>
          </cell>
          <cell r="P69">
            <v>0</v>
          </cell>
          <cell r="Q69">
            <v>0</v>
          </cell>
          <cell r="R69" t="str">
            <v/>
          </cell>
          <cell r="T69">
            <v>0</v>
          </cell>
          <cell r="U69">
            <v>0</v>
          </cell>
          <cell r="V69" t="str">
            <v/>
          </cell>
        </row>
        <row r="70">
          <cell r="A70">
            <v>292</v>
          </cell>
          <cell r="B70" t="str">
            <v>SE 1701 Subestación Chimalpa Dos</v>
          </cell>
          <cell r="C70">
            <v>0.420685815487996</v>
          </cell>
          <cell r="D70">
            <v>0.27931418451200329</v>
          </cell>
          <cell r="E70">
            <v>1.4532674895560014</v>
          </cell>
          <cell r="O70">
            <v>2.1532674895560007</v>
          </cell>
          <cell r="P70">
            <v>11.779314184512003</v>
          </cell>
          <cell r="Q70">
            <v>13.932581674068004</v>
          </cell>
          <cell r="R70" t="str">
            <v/>
          </cell>
          <cell r="T70">
            <v>22</v>
          </cell>
          <cell r="U70">
            <v>25.169999999999998</v>
          </cell>
          <cell r="V70">
            <v>3.1699999999999982</v>
          </cell>
        </row>
        <row r="71">
          <cell r="A71">
            <v>294</v>
          </cell>
          <cell r="B71" t="str">
            <v>SLT 1702 Transmisión y Transformación Baja - Noine</v>
          </cell>
          <cell r="P71">
            <v>52.268872081445224</v>
          </cell>
          <cell r="Q71">
            <v>52.268872081445224</v>
          </cell>
          <cell r="R71" t="str">
            <v/>
          </cell>
          <cell r="T71">
            <v>100.00999999999999</v>
          </cell>
          <cell r="U71">
            <v>100.00999999999999</v>
          </cell>
          <cell r="V71" t="str">
            <v/>
          </cell>
        </row>
        <row r="72">
          <cell r="B72" t="str">
            <v>Aprobados en 2013</v>
          </cell>
        </row>
        <row r="73">
          <cell r="A73">
            <v>296</v>
          </cell>
          <cell r="B73" t="str">
            <v>CC Empalme I</v>
          </cell>
          <cell r="C73">
            <v>21.615132934899975</v>
          </cell>
          <cell r="D73">
            <v>17.584867065100042</v>
          </cell>
          <cell r="E73">
            <v>16.97229999999999</v>
          </cell>
          <cell r="O73">
            <v>56.172300000000007</v>
          </cell>
          <cell r="P73">
            <v>138.28486706510003</v>
          </cell>
          <cell r="Q73">
            <v>194.45716706510004</v>
          </cell>
          <cell r="R73" t="str">
            <v/>
          </cell>
          <cell r="T73">
            <v>33.5</v>
          </cell>
          <cell r="U73">
            <v>40.78</v>
          </cell>
          <cell r="V73">
            <v>7.2800000000000011</v>
          </cell>
        </row>
        <row r="74">
          <cell r="A74">
            <v>297</v>
          </cell>
          <cell r="B74" t="str">
            <v>LT Red de Transmisión Asociada al CC Empalme I</v>
          </cell>
          <cell r="C74">
            <v>9.8050419641200008</v>
          </cell>
          <cell r="D74">
            <v>1.6949580358799992</v>
          </cell>
          <cell r="E74">
            <v>1.5977260446450021</v>
          </cell>
          <cell r="O74">
            <v>13.097726044645002</v>
          </cell>
          <cell r="P74">
            <v>1.5949580358800002</v>
          </cell>
          <cell r="Q74">
            <v>14.692684080525002</v>
          </cell>
          <cell r="R74" t="str">
            <v/>
          </cell>
          <cell r="T74">
            <v>13.1</v>
          </cell>
          <cell r="U74">
            <v>16.95</v>
          </cell>
          <cell r="V74">
            <v>3.8499999999999996</v>
          </cell>
        </row>
        <row r="75">
          <cell r="A75">
            <v>298</v>
          </cell>
          <cell r="B75" t="str">
            <v>CC Valle de México II</v>
          </cell>
          <cell r="C75">
            <v>7.5485156868320047</v>
          </cell>
          <cell r="D75">
            <v>9.7514843131679925</v>
          </cell>
          <cell r="E75">
            <v>43.647300000000001</v>
          </cell>
          <cell r="O75">
            <v>60.947299999999998</v>
          </cell>
          <cell r="P75">
            <v>93.951484313167995</v>
          </cell>
          <cell r="Q75">
            <v>154.89878431316799</v>
          </cell>
          <cell r="R75" t="str">
            <v/>
          </cell>
          <cell r="T75">
            <v>23.9</v>
          </cell>
          <cell r="U75">
            <v>36.42</v>
          </cell>
          <cell r="V75">
            <v>12.520000000000003</v>
          </cell>
        </row>
        <row r="76">
          <cell r="A76">
            <v>300</v>
          </cell>
          <cell r="B76" t="str">
            <v>LT Red de Transmisión Asociada al CC Topolobampo III</v>
          </cell>
          <cell r="O76">
            <v>0</v>
          </cell>
          <cell r="P76">
            <v>0</v>
          </cell>
          <cell r="Q76">
            <v>0</v>
          </cell>
          <cell r="R76" t="str">
            <v/>
          </cell>
          <cell r="T76">
            <v>0</v>
          </cell>
          <cell r="U76">
            <v>0</v>
          </cell>
          <cell r="V76" t="str">
            <v/>
          </cell>
        </row>
        <row r="77">
          <cell r="A77">
            <v>303</v>
          </cell>
          <cell r="B77" t="str">
            <v>LT Red de Trans Asoc a la 2a Temp Abierta y Sureste II III IV V</v>
          </cell>
          <cell r="O77">
            <v>0</v>
          </cell>
          <cell r="P77">
            <v>0</v>
          </cell>
          <cell r="Q77">
            <v>0</v>
          </cell>
          <cell r="R77" t="str">
            <v/>
          </cell>
          <cell r="T77">
            <v>0</v>
          </cell>
          <cell r="U77">
            <v>0</v>
          </cell>
          <cell r="V77" t="str">
            <v/>
          </cell>
        </row>
        <row r="78">
          <cell r="A78">
            <v>304</v>
          </cell>
          <cell r="B78" t="str">
            <v>LT 1805 Línea de Transmisión Huasteca - Monterrey</v>
          </cell>
          <cell r="C78">
            <v>3.21739263361399</v>
          </cell>
          <cell r="D78">
            <v>1.6826073663860086</v>
          </cell>
          <cell r="E78">
            <v>1.3781000000000034</v>
          </cell>
          <cell r="O78">
            <v>6.278100000000002</v>
          </cell>
          <cell r="P78">
            <v>45.582607366386007</v>
          </cell>
          <cell r="Q78">
            <v>51.860707366386009</v>
          </cell>
          <cell r="R78" t="str">
            <v/>
          </cell>
          <cell r="T78">
            <v>38.5</v>
          </cell>
          <cell r="U78">
            <v>40.89</v>
          </cell>
          <cell r="V78">
            <v>2.3900000000000006</v>
          </cell>
        </row>
        <row r="79">
          <cell r="A79">
            <v>305</v>
          </cell>
          <cell r="B79" t="str">
            <v>SE 1801 Subestaciones Baja - Noroeste</v>
          </cell>
          <cell r="P79">
            <v>8.0672345600092417</v>
          </cell>
          <cell r="Q79">
            <v>8.0672345600092417</v>
          </cell>
          <cell r="R79" t="str">
            <v/>
          </cell>
          <cell r="T79">
            <v>100</v>
          </cell>
          <cell r="U79">
            <v>100</v>
          </cell>
          <cell r="V79" t="str">
            <v/>
          </cell>
        </row>
        <row r="80">
          <cell r="A80">
            <v>306</v>
          </cell>
          <cell r="B80" t="str">
            <v>SE 1803 Subestaciones del Occidental</v>
          </cell>
          <cell r="C80">
            <v>4.9734357637839999</v>
          </cell>
          <cell r="D80">
            <v>6.126564236215998</v>
          </cell>
          <cell r="E80">
            <v>3.9389091506790024</v>
          </cell>
          <cell r="O80">
            <v>15.038909150679</v>
          </cell>
          <cell r="P80">
            <v>27.326564236215997</v>
          </cell>
          <cell r="Q80">
            <v>42.365473386894998</v>
          </cell>
          <cell r="R80" t="str">
            <v/>
          </cell>
          <cell r="T80">
            <v>45.8</v>
          </cell>
          <cell r="U80">
            <v>61.333996928003643</v>
          </cell>
          <cell r="V80">
            <v>15.533996928003646</v>
          </cell>
        </row>
        <row r="81">
          <cell r="A81">
            <v>307</v>
          </cell>
          <cell r="B81" t="str">
            <v>SLT 1802 Subestaciones y Líneas de Transmisión del Norte</v>
          </cell>
          <cell r="C81">
            <v>6.6425214284669991</v>
          </cell>
          <cell r="D81">
            <v>2.3574785715330009</v>
          </cell>
          <cell r="E81">
            <v>7.2258772025200031</v>
          </cell>
          <cell r="O81">
            <v>16.225877202520003</v>
          </cell>
          <cell r="P81">
            <v>18.857478571533001</v>
          </cell>
          <cell r="Q81">
            <v>35.083355774053004</v>
          </cell>
          <cell r="R81" t="str">
            <v/>
          </cell>
          <cell r="T81">
            <v>23.4</v>
          </cell>
          <cell r="U81">
            <v>39.339361994229876</v>
          </cell>
          <cell r="V81">
            <v>15.939361994229877</v>
          </cell>
        </row>
        <row r="82">
          <cell r="A82">
            <v>308</v>
          </cell>
          <cell r="B82" t="str">
            <v>SLT 1804 Subestaciones y Líneas Transmisión Oriental-Peninsular</v>
          </cell>
          <cell r="C82">
            <v>0.79813864244599841</v>
          </cell>
          <cell r="D82">
            <v>1.4018613575540044</v>
          </cell>
          <cell r="E82">
            <v>2.9665466480779941</v>
          </cell>
          <cell r="O82">
            <v>5.1665466480779969</v>
          </cell>
          <cell r="P82">
            <v>30.801861357554003</v>
          </cell>
          <cell r="Q82">
            <v>35.968408005632</v>
          </cell>
          <cell r="R82" t="str">
            <v/>
          </cell>
          <cell r="T82">
            <v>55.3</v>
          </cell>
          <cell r="U82">
            <v>63.503377315653452</v>
          </cell>
          <cell r="V82">
            <v>8.2033773156534551</v>
          </cell>
        </row>
        <row r="83">
          <cell r="A83">
            <v>309</v>
          </cell>
          <cell r="B83" t="str">
            <v>SLT 1820 Divisiones de Distribución del Valle de México</v>
          </cell>
          <cell r="O83">
            <v>0</v>
          </cell>
          <cell r="P83">
            <v>0</v>
          </cell>
          <cell r="Q83">
            <v>0</v>
          </cell>
          <cell r="R83" t="str">
            <v/>
          </cell>
          <cell r="T83">
            <v>0</v>
          </cell>
          <cell r="U83">
            <v>0</v>
          </cell>
          <cell r="V83" t="str">
            <v/>
          </cell>
        </row>
        <row r="84">
          <cell r="A84">
            <v>310</v>
          </cell>
          <cell r="B84" t="str">
            <v>SLT 1821 Divisiones de Distribución</v>
          </cell>
          <cell r="O84">
            <v>0</v>
          </cell>
          <cell r="P84">
            <v>0</v>
          </cell>
          <cell r="Q84">
            <v>0</v>
          </cell>
          <cell r="R84" t="str">
            <v/>
          </cell>
          <cell r="T84">
            <v>0</v>
          </cell>
          <cell r="U84">
            <v>0</v>
          </cell>
          <cell r="V84" t="str">
            <v/>
          </cell>
        </row>
        <row r="85">
          <cell r="A85">
            <v>311</v>
          </cell>
          <cell r="B85" t="str">
            <v>RM CCC TULA PAQUETES 1 Y 2</v>
          </cell>
          <cell r="E85">
            <v>17.495999999999995</v>
          </cell>
          <cell r="O85">
            <v>17.495999999999995</v>
          </cell>
          <cell r="P85">
            <v>102.584</v>
          </cell>
          <cell r="Q85">
            <v>120.08</v>
          </cell>
          <cell r="R85" t="str">
            <v/>
          </cell>
          <cell r="T85">
            <v>31.75</v>
          </cell>
          <cell r="U85">
            <v>37.200000000000003</v>
          </cell>
          <cell r="V85">
            <v>5.4500000000000028</v>
          </cell>
        </row>
        <row r="86">
          <cell r="A86">
            <v>312</v>
          </cell>
          <cell r="B86" t="str">
            <v>RM CH TEMASCAL UNIDADES 1 A 4</v>
          </cell>
          <cell r="E86">
            <v>1.42</v>
          </cell>
          <cell r="O86">
            <v>1.42</v>
          </cell>
          <cell r="P86">
            <v>5.3800000000000008</v>
          </cell>
          <cell r="Q86">
            <v>6.8000000000000007</v>
          </cell>
          <cell r="R86" t="str">
            <v/>
          </cell>
          <cell r="T86">
            <v>20.349999999999998</v>
          </cell>
          <cell r="U86">
            <v>25.799999999999997</v>
          </cell>
          <cell r="V86">
            <v>5.4499999999999993</v>
          </cell>
        </row>
        <row r="87">
          <cell r="B87" t="str">
            <v>Aprobados en 2014</v>
          </cell>
        </row>
        <row r="88">
          <cell r="A88">
            <v>313</v>
          </cell>
          <cell r="B88" t="str">
            <v>CC Empalme II</v>
          </cell>
          <cell r="C88">
            <v>49.6</v>
          </cell>
          <cell r="E88">
            <v>1.2752872924999963</v>
          </cell>
          <cell r="O88">
            <v>50.875287292499998</v>
          </cell>
          <cell r="P88">
            <v>0</v>
          </cell>
          <cell r="Q88">
            <v>50.875287292499998</v>
          </cell>
          <cell r="R88" t="str">
            <v/>
          </cell>
          <cell r="T88">
            <v>12.5</v>
          </cell>
          <cell r="U88">
            <v>12.82</v>
          </cell>
          <cell r="V88">
            <v>0.32000000000000028</v>
          </cell>
        </row>
        <row r="89">
          <cell r="A89">
            <v>314</v>
          </cell>
          <cell r="B89" t="str">
            <v>LT Red de Transmisión Asociada al CC Empalme II</v>
          </cell>
          <cell r="E89">
            <v>2.6363881574000003</v>
          </cell>
          <cell r="O89">
            <v>2.6363881574000003</v>
          </cell>
          <cell r="P89">
            <v>0</v>
          </cell>
          <cell r="Q89">
            <v>2.6363881574000003</v>
          </cell>
          <cell r="R89" t="str">
            <v/>
          </cell>
          <cell r="T89">
            <v>0</v>
          </cell>
          <cell r="U89">
            <v>2.93</v>
          </cell>
          <cell r="V89">
            <v>2.93</v>
          </cell>
        </row>
        <row r="90">
          <cell r="A90">
            <v>315</v>
          </cell>
          <cell r="B90" t="str">
            <v>CCI Baja California Sur VI</v>
          </cell>
          <cell r="O90">
            <v>0</v>
          </cell>
          <cell r="P90">
            <v>0</v>
          </cell>
          <cell r="Q90">
            <v>0</v>
          </cell>
          <cell r="R90" t="str">
            <v/>
          </cell>
          <cell r="T90">
            <v>0</v>
          </cell>
          <cell r="U90">
            <v>0</v>
          </cell>
          <cell r="V90" t="str">
            <v/>
          </cell>
        </row>
        <row r="91">
          <cell r="A91">
            <v>316</v>
          </cell>
          <cell r="B91" t="str">
            <v>SE 1901 Subestaciones de Baja California</v>
          </cell>
          <cell r="C91">
            <v>0.96127146497499982</v>
          </cell>
          <cell r="E91">
            <v>2.5523117821000003</v>
          </cell>
          <cell r="O91">
            <v>3.5135832470750001</v>
          </cell>
          <cell r="P91">
            <v>3.0387285350250002</v>
          </cell>
          <cell r="Q91">
            <v>6.5523117821000003</v>
          </cell>
          <cell r="R91" t="str">
            <v/>
          </cell>
          <cell r="T91">
            <v>20.9</v>
          </cell>
          <cell r="U91">
            <v>38.36</v>
          </cell>
          <cell r="V91">
            <v>17.46</v>
          </cell>
        </row>
        <row r="92">
          <cell r="A92">
            <v>317</v>
          </cell>
          <cell r="B92" t="str">
            <v>SLT 1902 Subestaciones y Compensación del Noroeste</v>
          </cell>
          <cell r="C92">
            <v>2.0587888435699995</v>
          </cell>
          <cell r="D92">
            <v>6.6412111564299998</v>
          </cell>
          <cell r="E92">
            <v>10.986640636027005</v>
          </cell>
          <cell r="O92">
            <v>19.686640636027004</v>
          </cell>
          <cell r="P92">
            <v>10.741211156430001</v>
          </cell>
          <cell r="Q92">
            <v>30.427851792457005</v>
          </cell>
          <cell r="R92" t="str">
            <v/>
          </cell>
          <cell r="T92">
            <v>17.2</v>
          </cell>
          <cell r="U92">
            <v>41.819146842020118</v>
          </cell>
          <cell r="V92">
            <v>24.619146842020118</v>
          </cell>
        </row>
        <row r="93">
          <cell r="A93">
            <v>318</v>
          </cell>
          <cell r="B93" t="str">
            <v>SE 1903 Subestaciones Norte - Noreste</v>
          </cell>
          <cell r="C93">
            <v>3.8425717129170005</v>
          </cell>
          <cell r="D93">
            <v>1.757428287083</v>
          </cell>
          <cell r="E93">
            <v>0.73448470385499931</v>
          </cell>
          <cell r="O93">
            <v>6.3344847038549998</v>
          </cell>
          <cell r="P93">
            <v>4.6218554273700017</v>
          </cell>
          <cell r="Q93">
            <v>10.956340131225001</v>
          </cell>
          <cell r="R93" t="str">
            <v/>
          </cell>
          <cell r="T93">
            <v>56.6</v>
          </cell>
          <cell r="U93">
            <v>73.25</v>
          </cell>
          <cell r="V93">
            <v>16.649999999999999</v>
          </cell>
        </row>
        <row r="94">
          <cell r="A94">
            <v>319</v>
          </cell>
          <cell r="B94" t="str">
            <v>SLT 1904 Transmisión y Transformación de Occidente</v>
          </cell>
          <cell r="C94">
            <v>0.76100929084299995</v>
          </cell>
          <cell r="E94">
            <v>0.19544888272300032</v>
          </cell>
          <cell r="O94">
            <v>0.95645817356600027</v>
          </cell>
          <cell r="P94">
            <v>5.238990709157</v>
          </cell>
          <cell r="Q94">
            <v>6.1954488827230003</v>
          </cell>
          <cell r="R94" t="str">
            <v/>
          </cell>
          <cell r="T94">
            <v>17.3</v>
          </cell>
          <cell r="U94">
            <v>17.874561918367977</v>
          </cell>
          <cell r="V94">
            <v>0.57456191836797643</v>
          </cell>
        </row>
        <row r="95">
          <cell r="A95">
            <v>320</v>
          </cell>
          <cell r="B95" t="str">
            <v>LT 1905 Transmisión Sureste - Peninsular</v>
          </cell>
          <cell r="C95">
            <v>0.38942908848800073</v>
          </cell>
          <cell r="D95">
            <v>1.8105709115120003</v>
          </cell>
          <cell r="E95">
            <v>1.8390490033599995</v>
          </cell>
          <cell r="O95">
            <v>4.0390490033600006</v>
          </cell>
          <cell r="P95">
            <v>9.5105709115119996</v>
          </cell>
          <cell r="Q95">
            <v>13.549619914872</v>
          </cell>
          <cell r="R95" t="str">
            <v/>
          </cell>
          <cell r="T95">
            <v>11.9</v>
          </cell>
          <cell r="U95">
            <v>16.330352305442798</v>
          </cell>
          <cell r="V95">
            <v>4.4303523054427973</v>
          </cell>
        </row>
        <row r="96">
          <cell r="A96">
            <v>321</v>
          </cell>
          <cell r="B96" t="str">
            <v>SLT 1920 Subestaciones y Líneas de Distribución</v>
          </cell>
          <cell r="E96">
            <v>1.8</v>
          </cell>
          <cell r="O96">
            <v>1.8</v>
          </cell>
          <cell r="P96">
            <v>0</v>
          </cell>
          <cell r="Q96">
            <v>1.8</v>
          </cell>
          <cell r="R96" t="str">
            <v/>
          </cell>
          <cell r="T96">
            <v>0</v>
          </cell>
          <cell r="U96">
            <v>3.1</v>
          </cell>
          <cell r="V96">
            <v>3.1</v>
          </cell>
        </row>
        <row r="97">
          <cell r="A97">
            <v>322</v>
          </cell>
          <cell r="B97" t="str">
            <v>SLT 1921 Reducción de Pérdidas de Energía en Distribución</v>
          </cell>
          <cell r="E97">
            <v>31.599999999999994</v>
          </cell>
          <cell r="O97">
            <v>31.599999999999994</v>
          </cell>
          <cell r="P97">
            <v>164.8</v>
          </cell>
          <cell r="Q97">
            <v>196.4</v>
          </cell>
          <cell r="R97" t="str">
            <v/>
          </cell>
          <cell r="T97">
            <v>36.5</v>
          </cell>
          <cell r="U97">
            <v>43.5</v>
          </cell>
          <cell r="V97">
            <v>7</v>
          </cell>
        </row>
        <row r="98">
          <cell r="B98" t="str">
            <v>Aprobados en 2015</v>
          </cell>
        </row>
        <row r="99">
          <cell r="A99">
            <v>323</v>
          </cell>
          <cell r="B99" t="str">
            <v>CC San Luis Potosí</v>
          </cell>
          <cell r="O99">
            <v>0</v>
          </cell>
          <cell r="P99">
            <v>0</v>
          </cell>
          <cell r="Q99">
            <v>0</v>
          </cell>
          <cell r="R99" t="str">
            <v/>
          </cell>
          <cell r="T99">
            <v>0</v>
          </cell>
          <cell r="U99">
            <v>0</v>
          </cell>
          <cell r="V99" t="str">
            <v/>
          </cell>
        </row>
        <row r="100">
          <cell r="A100">
            <v>325</v>
          </cell>
          <cell r="B100" t="str">
            <v>CC Lerdo (Norte IV)</v>
          </cell>
          <cell r="O100">
            <v>0</v>
          </cell>
          <cell r="P100">
            <v>0</v>
          </cell>
          <cell r="Q100">
            <v>0</v>
          </cell>
          <cell r="R100" t="str">
            <v/>
          </cell>
          <cell r="T100">
            <v>0</v>
          </cell>
          <cell r="U100">
            <v>0</v>
          </cell>
          <cell r="V100" t="str">
            <v/>
          </cell>
        </row>
        <row r="101">
          <cell r="A101">
            <v>326</v>
          </cell>
          <cell r="B101" t="str">
            <v>LT Red de Transmisión Asociada al CC Lerdo (Norte IV)</v>
          </cell>
          <cell r="O101">
            <v>0</v>
          </cell>
          <cell r="P101">
            <v>0</v>
          </cell>
          <cell r="Q101">
            <v>0</v>
          </cell>
          <cell r="R101" t="str">
            <v/>
          </cell>
          <cell r="T101">
            <v>0</v>
          </cell>
          <cell r="U101">
            <v>0</v>
          </cell>
          <cell r="V101" t="str">
            <v/>
          </cell>
        </row>
        <row r="102">
          <cell r="A102">
            <v>327</v>
          </cell>
          <cell r="B102" t="str">
            <v>CG Los Azufres III Fase II</v>
          </cell>
          <cell r="E102">
            <v>3.5280543103448276</v>
          </cell>
          <cell r="O102">
            <v>3.5280543103448276</v>
          </cell>
          <cell r="P102">
            <v>0</v>
          </cell>
          <cell r="Q102">
            <v>3.5280543103448276</v>
          </cell>
          <cell r="R102" t="str">
            <v/>
          </cell>
          <cell r="T102">
            <v>0</v>
          </cell>
          <cell r="U102">
            <v>7.98</v>
          </cell>
          <cell r="V102">
            <v>7.98</v>
          </cell>
        </row>
        <row r="103">
          <cell r="A103">
            <v>328</v>
          </cell>
          <cell r="B103" t="str">
            <v>LT Red de transmisión asociada a la CG Los Azufres III Fase II</v>
          </cell>
          <cell r="O103">
            <v>0</v>
          </cell>
          <cell r="P103">
            <v>0</v>
          </cell>
          <cell r="Q103">
            <v>0</v>
          </cell>
          <cell r="R103" t="str">
            <v/>
          </cell>
          <cell r="T103">
            <v>0</v>
          </cell>
          <cell r="U103">
            <v>0</v>
          </cell>
          <cell r="V103" t="str">
            <v/>
          </cell>
        </row>
        <row r="104">
          <cell r="A104">
            <v>329</v>
          </cell>
          <cell r="B104" t="str">
            <v>CG Cerritos Colorados Fase I</v>
          </cell>
          <cell r="O104">
            <v>0</v>
          </cell>
          <cell r="P104">
            <v>0</v>
          </cell>
          <cell r="Q104">
            <v>0</v>
          </cell>
          <cell r="R104" t="str">
            <v/>
          </cell>
          <cell r="T104">
            <v>0</v>
          </cell>
          <cell r="U104">
            <v>0</v>
          </cell>
          <cell r="V104" t="str">
            <v/>
          </cell>
        </row>
        <row r="105">
          <cell r="A105">
            <v>330</v>
          </cell>
          <cell r="B105" t="str">
            <v>CH Las Cruces</v>
          </cell>
          <cell r="O105">
            <v>0</v>
          </cell>
          <cell r="P105">
            <v>0</v>
          </cell>
          <cell r="Q105">
            <v>0</v>
          </cell>
          <cell r="R105" t="str">
            <v/>
          </cell>
          <cell r="T105">
            <v>0</v>
          </cell>
          <cell r="U105">
            <v>0</v>
          </cell>
          <cell r="V105" t="str">
            <v/>
          </cell>
        </row>
        <row r="106">
          <cell r="A106">
            <v>332</v>
          </cell>
          <cell r="B106" t="str">
            <v>CE Sureste II y III</v>
          </cell>
          <cell r="O106">
            <v>0</v>
          </cell>
          <cell r="P106">
            <v>0</v>
          </cell>
          <cell r="Q106">
            <v>0</v>
          </cell>
          <cell r="R106" t="str">
            <v/>
          </cell>
          <cell r="T106">
            <v>0</v>
          </cell>
          <cell r="U106">
            <v>0</v>
          </cell>
          <cell r="V106" t="str">
            <v/>
          </cell>
        </row>
        <row r="107">
          <cell r="A107">
            <v>334</v>
          </cell>
          <cell r="B107" t="str">
            <v>LT Red de Transmisión Asociada a la CI Santa Rosalía II</v>
          </cell>
          <cell r="O107">
            <v>0</v>
          </cell>
          <cell r="P107">
            <v>0</v>
          </cell>
          <cell r="Q107">
            <v>0</v>
          </cell>
          <cell r="R107" t="str">
            <v/>
          </cell>
          <cell r="T107">
            <v>0</v>
          </cell>
          <cell r="U107">
            <v>0</v>
          </cell>
          <cell r="V107" t="str">
            <v/>
          </cell>
        </row>
        <row r="108">
          <cell r="A108">
            <v>336</v>
          </cell>
          <cell r="B108" t="str">
            <v>SLT 2001 Subestaciones y Líneas Baja California Sur - Noroeste</v>
          </cell>
          <cell r="O108">
            <v>0</v>
          </cell>
          <cell r="P108">
            <v>0</v>
          </cell>
          <cell r="Q108">
            <v>0</v>
          </cell>
          <cell r="R108" t="str">
            <v/>
          </cell>
          <cell r="T108">
            <v>0</v>
          </cell>
          <cell r="U108">
            <v>0</v>
          </cell>
          <cell r="V108" t="str">
            <v/>
          </cell>
        </row>
        <row r="109">
          <cell r="A109">
            <v>337</v>
          </cell>
          <cell r="B109" t="str">
            <v>SLT 2002 Subestaciones y Líneas de las Áreas Norte - Occidental</v>
          </cell>
          <cell r="O109">
            <v>0</v>
          </cell>
          <cell r="P109">
            <v>0</v>
          </cell>
          <cell r="Q109">
            <v>0</v>
          </cell>
          <cell r="R109" t="str">
            <v/>
          </cell>
          <cell r="T109">
            <v>0</v>
          </cell>
          <cell r="U109">
            <v>0</v>
          </cell>
          <cell r="V109" t="str">
            <v/>
          </cell>
        </row>
        <row r="110">
          <cell r="A110">
            <v>338</v>
          </cell>
          <cell r="B110" t="str">
            <v>SLT SLT 2020 Subestaciones, Líneas y Redes de Distribución</v>
          </cell>
          <cell r="O110">
            <v>0</v>
          </cell>
          <cell r="P110">
            <v>0</v>
          </cell>
          <cell r="Q110">
            <v>0</v>
          </cell>
          <cell r="R110" t="str">
            <v/>
          </cell>
          <cell r="T110">
            <v>0</v>
          </cell>
          <cell r="U110">
            <v>0</v>
          </cell>
          <cell r="V110" t="str">
            <v/>
          </cell>
        </row>
        <row r="111">
          <cell r="A111">
            <v>339</v>
          </cell>
          <cell r="B111" t="str">
            <v>SLT SLT 2021 Reducción de Pérdidas de Energía en Distribución</v>
          </cell>
          <cell r="E111">
            <v>5.8</v>
          </cell>
          <cell r="O111">
            <v>5.8</v>
          </cell>
          <cell r="P111">
            <v>1.2</v>
          </cell>
          <cell r="Q111">
            <v>7</v>
          </cell>
          <cell r="R111" t="str">
            <v/>
          </cell>
          <cell r="T111">
            <v>0</v>
          </cell>
          <cell r="U111">
            <v>0.8</v>
          </cell>
          <cell r="V111">
            <v>0.8</v>
          </cell>
        </row>
        <row r="112">
          <cell r="B112" t="str">
            <v>Aprobados en 2016</v>
          </cell>
        </row>
        <row r="113">
          <cell r="A113">
            <v>340</v>
          </cell>
          <cell r="B113" t="str">
            <v>CC Baja California II</v>
          </cell>
          <cell r="O113">
            <v>0</v>
          </cell>
          <cell r="P113">
            <v>0</v>
          </cell>
          <cell r="Q113">
            <v>0</v>
          </cell>
          <cell r="R113" t="str">
            <v/>
          </cell>
          <cell r="T113">
            <v>0</v>
          </cell>
          <cell r="U113">
            <v>0</v>
          </cell>
          <cell r="V113" t="str">
            <v/>
          </cell>
        </row>
        <row r="114">
          <cell r="A114">
            <v>342</v>
          </cell>
          <cell r="B114" t="str">
            <v>CC Guadalajara I</v>
          </cell>
          <cell r="O114">
            <v>0</v>
          </cell>
          <cell r="P114">
            <v>0</v>
          </cell>
          <cell r="Q114">
            <v>0</v>
          </cell>
          <cell r="R114" t="str">
            <v/>
          </cell>
          <cell r="T114">
            <v>0</v>
          </cell>
          <cell r="U114">
            <v>0</v>
          </cell>
          <cell r="V114" t="str">
            <v/>
          </cell>
        </row>
        <row r="115">
          <cell r="A115">
            <v>343</v>
          </cell>
          <cell r="B115" t="str">
            <v>LT Red de Transmisión Asociada al CC Guadalajara I</v>
          </cell>
          <cell r="O115">
            <v>0</v>
          </cell>
          <cell r="P115">
            <v>0</v>
          </cell>
          <cell r="Q115">
            <v>0</v>
          </cell>
          <cell r="R115" t="str">
            <v/>
          </cell>
          <cell r="T115">
            <v>0</v>
          </cell>
          <cell r="U115">
            <v>0</v>
          </cell>
          <cell r="V115" t="str">
            <v/>
          </cell>
        </row>
        <row r="116">
          <cell r="A116">
            <v>348</v>
          </cell>
          <cell r="B116" t="str">
            <v>SE 2101 Compensación Capacitiva Baja - Occidental</v>
          </cell>
          <cell r="O116">
            <v>0</v>
          </cell>
          <cell r="P116">
            <v>0</v>
          </cell>
          <cell r="Q116">
            <v>0</v>
          </cell>
          <cell r="R116" t="str">
            <v/>
          </cell>
          <cell r="T116">
            <v>0</v>
          </cell>
          <cell r="U116">
            <v>0</v>
          </cell>
          <cell r="V116" t="str">
            <v/>
          </cell>
        </row>
        <row r="117">
          <cell r="A117">
            <v>350</v>
          </cell>
          <cell r="B117" t="str">
            <v>SLT SLT 2121 Reducción de Pérdidas de Energía en Distribución</v>
          </cell>
          <cell r="O117">
            <v>0</v>
          </cell>
          <cell r="P117">
            <v>0</v>
          </cell>
          <cell r="Q117">
            <v>0</v>
          </cell>
          <cell r="R117" t="str">
            <v/>
          </cell>
          <cell r="T117">
            <v>0</v>
          </cell>
          <cell r="U117">
            <v>0</v>
          </cell>
          <cell r="V117" t="str">
            <v/>
          </cell>
        </row>
        <row r="119">
          <cell r="B119" t="str">
            <v>Inversión Condicionada</v>
          </cell>
          <cell r="C119">
            <v>21.025679342599943</v>
          </cell>
          <cell r="D119">
            <v>27.974320657400057</v>
          </cell>
          <cell r="E119">
            <v>44.112534701099989</v>
          </cell>
          <cell r="F119">
            <v>0</v>
          </cell>
          <cell r="G119">
            <v>0</v>
          </cell>
          <cell r="H119">
            <v>0</v>
          </cell>
          <cell r="I119">
            <v>0</v>
          </cell>
          <cell r="J119">
            <v>0</v>
          </cell>
          <cell r="K119">
            <v>0</v>
          </cell>
          <cell r="L119">
            <v>0</v>
          </cell>
          <cell r="M119">
            <v>0</v>
          </cell>
          <cell r="N119">
            <v>0</v>
          </cell>
          <cell r="O119">
            <v>93.112534701099989</v>
          </cell>
          <cell r="P119">
            <v>450.07432065739999</v>
          </cell>
          <cell r="Q119">
            <v>543.1868553585</v>
          </cell>
          <cell r="R119">
            <v>0</v>
          </cell>
        </row>
        <row r="121">
          <cell r="B121" t="str">
            <v>Aprobados en 2008</v>
          </cell>
        </row>
        <row r="122">
          <cell r="A122">
            <v>36</v>
          </cell>
          <cell r="B122" t="str">
            <v>CC Baja California III</v>
          </cell>
          <cell r="C122">
            <v>5.4763368967999781</v>
          </cell>
          <cell r="D122">
            <v>3.3236631032000332</v>
          </cell>
          <cell r="E122">
            <v>5.9685999999999808</v>
          </cell>
          <cell r="O122">
            <v>14.768599999999992</v>
          </cell>
          <cell r="P122">
            <v>160.9236631032</v>
          </cell>
          <cell r="Q122">
            <v>175.69226310319999</v>
          </cell>
          <cell r="R122" t="str">
            <v/>
          </cell>
          <cell r="T122">
            <v>77.2</v>
          </cell>
          <cell r="U122">
            <v>81.489999999999995</v>
          </cell>
          <cell r="V122">
            <v>4.289999999999992</v>
          </cell>
        </row>
        <row r="123">
          <cell r="B123" t="str">
            <v>Aprobados en 2011</v>
          </cell>
        </row>
        <row r="124">
          <cell r="A124">
            <v>38</v>
          </cell>
          <cell r="B124" t="str">
            <v>CC Norte III (Juárez)</v>
          </cell>
          <cell r="C124">
            <v>15.549342445799965</v>
          </cell>
          <cell r="D124">
            <v>16.650657554200023</v>
          </cell>
          <cell r="E124">
            <v>17.850948334000009</v>
          </cell>
          <cell r="O124">
            <v>50.050948333999997</v>
          </cell>
          <cell r="P124">
            <v>132.55065755420003</v>
          </cell>
          <cell r="Q124">
            <v>182.60160588820003</v>
          </cell>
          <cell r="R124" t="str">
            <v/>
          </cell>
          <cell r="T124">
            <v>26.3</v>
          </cell>
          <cell r="U124">
            <v>32.47</v>
          </cell>
          <cell r="V124">
            <v>6.1699999999999982</v>
          </cell>
        </row>
        <row r="125">
          <cell r="A125">
            <v>40</v>
          </cell>
          <cell r="B125" t="str">
            <v>CE Sureste I</v>
          </cell>
          <cell r="O125">
            <v>0</v>
          </cell>
          <cell r="P125">
            <v>156.6</v>
          </cell>
          <cell r="Q125">
            <v>156.6</v>
          </cell>
          <cell r="R125" t="str">
            <v/>
          </cell>
          <cell r="T125">
            <v>27.8</v>
          </cell>
          <cell r="U125">
            <v>27.8</v>
          </cell>
          <cell r="V125" t="str">
            <v/>
          </cell>
        </row>
        <row r="126">
          <cell r="B126" t="str">
            <v>Aprobados en 2012</v>
          </cell>
        </row>
        <row r="127">
          <cell r="A127">
            <v>42</v>
          </cell>
          <cell r="B127" t="str">
            <v>CC Noroeste</v>
          </cell>
          <cell r="O127">
            <v>0</v>
          </cell>
          <cell r="P127">
            <v>0</v>
          </cell>
          <cell r="Q127">
            <v>0</v>
          </cell>
          <cell r="R127" t="str">
            <v/>
          </cell>
          <cell r="T127">
            <v>0</v>
          </cell>
          <cell r="U127">
            <v>0</v>
          </cell>
          <cell r="V127" t="str">
            <v/>
          </cell>
        </row>
        <row r="128">
          <cell r="A128">
            <v>43</v>
          </cell>
          <cell r="B128" t="str">
            <v>CC Noreste</v>
          </cell>
          <cell r="D128">
            <v>8</v>
          </cell>
          <cell r="E128">
            <v>20.292986367099999</v>
          </cell>
          <cell r="O128">
            <v>28.292986367099999</v>
          </cell>
          <cell r="P128">
            <v>0</v>
          </cell>
          <cell r="Q128">
            <v>28.292986367099999</v>
          </cell>
          <cell r="R128" t="str">
            <v/>
          </cell>
          <cell r="T128">
            <v>0</v>
          </cell>
          <cell r="U128">
            <v>8.19</v>
          </cell>
          <cell r="V128">
            <v>8.19</v>
          </cell>
        </row>
        <row r="129">
          <cell r="B129" t="str">
            <v>Aprobados en 2013</v>
          </cell>
        </row>
        <row r="130">
          <cell r="A130">
            <v>45</v>
          </cell>
          <cell r="B130" t="str">
            <v>CC Topolobampo III</v>
          </cell>
          <cell r="O130">
            <v>0</v>
          </cell>
          <cell r="P130">
            <v>0</v>
          </cell>
          <cell r="Q130">
            <v>0</v>
          </cell>
          <cell r="R130" t="str">
            <v/>
          </cell>
          <cell r="T130">
            <v>0</v>
          </cell>
          <cell r="U130">
            <v>0</v>
          </cell>
          <cell r="V130" t="str">
            <v/>
          </cell>
        </row>
        <row r="131">
          <cell r="B131" t="str">
            <v>Aprobados en 2015</v>
          </cell>
        </row>
        <row r="132">
          <cell r="A132">
            <v>49</v>
          </cell>
          <cell r="B132" t="str">
            <v>CE Sureste IV y V</v>
          </cell>
          <cell r="O132">
            <v>0</v>
          </cell>
          <cell r="P132">
            <v>0</v>
          </cell>
          <cell r="Q132">
            <v>0</v>
          </cell>
          <cell r="R132" t="str">
            <v/>
          </cell>
          <cell r="T132">
            <v>0</v>
          </cell>
          <cell r="U132">
            <v>0</v>
          </cell>
          <cell r="V132" t="str">
            <v/>
          </cell>
        </row>
      </sheetData>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MILLDD"/>
      <sheetName val="COMP MILLPESOS_"/>
      <sheetName val="COMP DIR COND (DLLS)"/>
      <sheetName val="COMP DIR COND PESOS_"/>
      <sheetName val="COMP CONSOL"/>
      <sheetName val="COMP MILLDD para SII"/>
      <sheetName val="COMP DIR COND (DLLS) para SII"/>
      <sheetName val="COMP MILLPESOS_ (3)"/>
      <sheetName val="Pasivo Total"/>
      <sheetName val="Hoja3"/>
      <sheetName val="Instructivo"/>
      <sheetName val="COMP MILLPESOS_ (2)"/>
      <sheetName val="Hoja1"/>
    </sheetNames>
    <sheetDataSet>
      <sheetData sheetId="0">
        <row r="7">
          <cell r="E7" t="str">
            <v>Hasta 2016</v>
          </cell>
          <cell r="F7" t="str">
            <v>En 2017</v>
          </cell>
        </row>
      </sheetData>
      <sheetData sheetId="1" refreshError="1"/>
      <sheetData sheetId="2">
        <row r="7">
          <cell r="D7" t="str">
            <v>PEF 2016</v>
          </cell>
          <cell r="E7" t="str">
            <v>PEF 2017</v>
          </cell>
          <cell r="J7" t="str">
            <v>% Respecto PEF 2017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COMP MILLDD para SII"/>
      <sheetName val="COMP DIR COND (DLLS) para SII"/>
      <sheetName val="COMP MILLPESOS_ (3)"/>
      <sheetName val="Pasivo Total"/>
      <sheetName val="Hoja3"/>
      <sheetName val="Instructivo"/>
      <sheetName val="COMP MILLPESOS_ (2)"/>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142"/>
  <sheetViews>
    <sheetView showGridLines="0" topLeftCell="B1" workbookViewId="0">
      <selection activeCell="B1" sqref="B1:D1"/>
    </sheetView>
  </sheetViews>
  <sheetFormatPr baseColWidth="10" defaultColWidth="3.28515625" defaultRowHeight="12.75" customHeight="1" x14ac:dyDescent="0.2"/>
  <cols>
    <col min="1" max="1" width="4" style="1" hidden="1" customWidth="1"/>
    <col min="2" max="2" width="4.5703125" style="26" customWidth="1"/>
    <col min="3" max="3" width="47.7109375" style="1" bestFit="1" customWidth="1"/>
    <col min="4" max="4" width="24.5703125" style="1" customWidth="1"/>
    <col min="5" max="6" width="12.28515625" style="1" customWidth="1"/>
    <col min="7" max="7" width="10.28515625" style="1" customWidth="1"/>
    <col min="8" max="8" width="9.5703125" style="1" bestFit="1" customWidth="1"/>
    <col min="9" max="9" width="12.28515625" style="1" customWidth="1"/>
    <col min="10" max="10" width="10.28515625" style="1" customWidth="1"/>
    <col min="11" max="11" width="2.5703125" style="6" customWidth="1"/>
    <col min="12" max="14" width="9.7109375" style="1" customWidth="1"/>
    <col min="15" max="15" width="11" style="1" customWidth="1"/>
    <col min="16" max="16" width="8.5703125" style="28" customWidth="1"/>
    <col min="17" max="255" width="1" style="1" hidden="1" customWidth="1"/>
    <col min="256" max="16384" width="3.28515625" style="1"/>
  </cols>
  <sheetData>
    <row r="1" spans="1:17" ht="49.5" customHeight="1" x14ac:dyDescent="0.2">
      <c r="B1" s="221" t="s">
        <v>1524</v>
      </c>
      <c r="C1" s="221"/>
      <c r="D1" s="221"/>
      <c r="E1" s="222" t="s">
        <v>1526</v>
      </c>
      <c r="F1" s="222"/>
      <c r="G1" s="222"/>
      <c r="H1" s="223"/>
      <c r="I1" s="223"/>
      <c r="J1" s="223"/>
      <c r="K1" s="224"/>
      <c r="L1" s="223"/>
    </row>
    <row r="2" spans="1:17" ht="38.25" customHeight="1" x14ac:dyDescent="0.3">
      <c r="B2" s="225" t="s">
        <v>1525</v>
      </c>
      <c r="C2" s="225"/>
      <c r="D2" s="225"/>
      <c r="E2" s="225"/>
      <c r="F2" s="225"/>
      <c r="G2" s="225"/>
      <c r="H2" s="225"/>
      <c r="I2" s="225"/>
      <c r="J2" s="225"/>
      <c r="K2" s="225"/>
      <c r="L2" s="225"/>
      <c r="M2" s="225"/>
      <c r="N2" s="225"/>
      <c r="O2" s="225"/>
    </row>
    <row r="3" spans="1:17" ht="17.25" customHeight="1" x14ac:dyDescent="0.3">
      <c r="B3" s="527" t="s">
        <v>1544</v>
      </c>
      <c r="C3" s="528"/>
      <c r="D3" s="528"/>
      <c r="E3" s="528"/>
      <c r="F3" s="528"/>
      <c r="G3" s="528"/>
      <c r="H3" s="528"/>
      <c r="I3" s="528"/>
      <c r="J3" s="528"/>
      <c r="K3" s="528"/>
      <c r="L3" s="528"/>
      <c r="M3" s="529"/>
      <c r="N3" s="529"/>
      <c r="O3" s="530"/>
    </row>
    <row r="4" spans="1:17" s="108" customFormat="1" ht="17.25" customHeight="1" x14ac:dyDescent="0.3">
      <c r="B4" s="527" t="s">
        <v>1</v>
      </c>
      <c r="C4" s="531"/>
      <c r="D4" s="531"/>
      <c r="E4" s="531"/>
      <c r="F4" s="531"/>
      <c r="G4" s="531"/>
      <c r="H4" s="531"/>
      <c r="I4" s="531"/>
      <c r="J4" s="531"/>
      <c r="K4" s="531"/>
      <c r="L4" s="531"/>
      <c r="M4" s="532"/>
      <c r="N4" s="532"/>
      <c r="O4" s="533"/>
      <c r="P4" s="109"/>
    </row>
    <row r="5" spans="1:17" s="108" customFormat="1" ht="17.25" customHeight="1" x14ac:dyDescent="0.3">
      <c r="B5" s="527" t="s">
        <v>2</v>
      </c>
      <c r="C5" s="528"/>
      <c r="D5" s="528"/>
      <c r="E5" s="528"/>
      <c r="F5" s="528"/>
      <c r="G5" s="528"/>
      <c r="H5" s="528"/>
      <c r="I5" s="528"/>
      <c r="J5" s="528"/>
      <c r="K5" s="528"/>
      <c r="L5" s="528"/>
      <c r="M5" s="534"/>
      <c r="N5" s="534"/>
      <c r="O5" s="533"/>
      <c r="P5" s="109"/>
    </row>
    <row r="6" spans="1:17" s="108" customFormat="1" ht="17.25" customHeight="1" x14ac:dyDescent="0.3">
      <c r="B6" s="527" t="s">
        <v>995</v>
      </c>
      <c r="C6" s="535"/>
      <c r="D6" s="535"/>
      <c r="E6" s="535"/>
      <c r="F6" s="535"/>
      <c r="G6" s="535"/>
      <c r="H6" s="535"/>
      <c r="I6" s="535"/>
      <c r="J6" s="535"/>
      <c r="K6" s="535"/>
      <c r="L6" s="535"/>
      <c r="M6" s="532"/>
      <c r="N6" s="532"/>
      <c r="O6" s="533"/>
      <c r="P6" s="109"/>
    </row>
    <row r="7" spans="1:17" s="108" customFormat="1" ht="17.25" customHeight="1" x14ac:dyDescent="0.3">
      <c r="B7" s="527" t="s">
        <v>1547</v>
      </c>
      <c r="C7" s="528"/>
      <c r="D7" s="528"/>
      <c r="E7" s="536"/>
      <c r="F7" s="536"/>
      <c r="G7" s="536"/>
      <c r="H7" s="536"/>
      <c r="I7" s="536"/>
      <c r="J7" s="528"/>
      <c r="K7" s="528"/>
      <c r="L7" s="528"/>
      <c r="M7" s="534"/>
      <c r="N7" s="534"/>
      <c r="O7" s="533"/>
      <c r="P7" s="110"/>
    </row>
    <row r="8" spans="1:17" ht="12.75" customHeight="1" x14ac:dyDescent="0.2">
      <c r="B8" s="226" t="s">
        <v>4</v>
      </c>
      <c r="C8" s="226" t="s">
        <v>1527</v>
      </c>
      <c r="D8" s="227" t="s">
        <v>6</v>
      </c>
      <c r="E8" s="228" t="s">
        <v>1528</v>
      </c>
      <c r="F8" s="228" t="s">
        <v>1529</v>
      </c>
      <c r="G8" s="229" t="s">
        <v>8</v>
      </c>
      <c r="H8" s="229"/>
      <c r="I8" s="229"/>
      <c r="J8" s="229"/>
      <c r="K8" s="230"/>
      <c r="L8" s="228" t="s">
        <v>992</v>
      </c>
      <c r="M8" s="231" t="s">
        <v>9</v>
      </c>
      <c r="N8" s="231"/>
      <c r="O8" s="231"/>
      <c r="P8" s="232"/>
    </row>
    <row r="9" spans="1:17" s="2" customFormat="1" ht="12.75" customHeight="1" x14ac:dyDescent="0.2">
      <c r="B9" s="226"/>
      <c r="C9" s="226"/>
      <c r="D9" s="227"/>
      <c r="E9" s="228"/>
      <c r="F9" s="228"/>
      <c r="G9" s="233">
        <v>2017</v>
      </c>
      <c r="H9" s="233"/>
      <c r="I9" s="233"/>
      <c r="J9" s="233"/>
      <c r="K9" s="230"/>
      <c r="L9" s="228"/>
      <c r="M9" s="231">
        <v>2017</v>
      </c>
      <c r="N9" s="231"/>
      <c r="O9" s="231"/>
      <c r="P9" s="234"/>
    </row>
    <row r="10" spans="1:17" s="3" customFormat="1" ht="24" customHeight="1" x14ac:dyDescent="0.25">
      <c r="B10" s="226"/>
      <c r="C10" s="226"/>
      <c r="D10" s="227"/>
      <c r="E10" s="228"/>
      <c r="F10" s="228"/>
      <c r="G10" s="235" t="s">
        <v>1530</v>
      </c>
      <c r="H10" s="236" t="s">
        <v>1531</v>
      </c>
      <c r="I10" s="235" t="s">
        <v>12</v>
      </c>
      <c r="J10" s="235" t="s">
        <v>13</v>
      </c>
      <c r="K10" s="235"/>
      <c r="L10" s="228"/>
      <c r="M10" s="237" t="s">
        <v>14</v>
      </c>
      <c r="N10" s="235" t="s">
        <v>11</v>
      </c>
      <c r="O10" s="235" t="s">
        <v>12</v>
      </c>
      <c r="P10" s="238"/>
    </row>
    <row r="11" spans="1:17" s="2" customFormat="1" ht="12.75" customHeight="1" x14ac:dyDescent="0.2">
      <c r="B11" s="239"/>
      <c r="C11" s="239"/>
      <c r="D11" s="240" t="s">
        <v>15</v>
      </c>
      <c r="E11" s="239" t="s">
        <v>16</v>
      </c>
      <c r="F11" s="239" t="s">
        <v>17</v>
      </c>
      <c r="G11" s="239" t="s">
        <v>18</v>
      </c>
      <c r="H11" s="240" t="s">
        <v>19</v>
      </c>
      <c r="I11" s="239" t="s">
        <v>20</v>
      </c>
      <c r="J11" s="241" t="s">
        <v>21</v>
      </c>
      <c r="K11" s="239"/>
      <c r="L11" s="239" t="s">
        <v>22</v>
      </c>
      <c r="M11" s="239" t="s">
        <v>23</v>
      </c>
      <c r="N11" s="239" t="s">
        <v>24</v>
      </c>
      <c r="O11" s="239" t="s">
        <v>25</v>
      </c>
      <c r="P11" s="234"/>
    </row>
    <row r="12" spans="1:17" s="6" customFormat="1" ht="13.5" x14ac:dyDescent="0.25">
      <c r="B12" s="242"/>
      <c r="C12" s="243" t="s">
        <v>26</v>
      </c>
      <c r="D12" s="243"/>
      <c r="E12" s="244">
        <v>445972.4326049384</v>
      </c>
      <c r="F12" s="244">
        <v>126872.5784031974</v>
      </c>
      <c r="G12" s="244">
        <v>81219.718827999997</v>
      </c>
      <c r="H12" s="244">
        <v>27286.135946509516</v>
      </c>
      <c r="I12" s="244">
        <f>I14+I117</f>
        <v>154158.71434970692</v>
      </c>
      <c r="J12" s="244">
        <f>IF(I12&lt;&gt;0,(I12/E12))*100</f>
        <v>34.566870747875875</v>
      </c>
      <c r="K12" s="244"/>
      <c r="L12" s="244"/>
      <c r="M12" s="244"/>
      <c r="N12" s="244"/>
      <c r="O12" s="245"/>
      <c r="P12" s="246"/>
    </row>
    <row r="13" spans="1:17" s="6" customFormat="1" ht="13.5" x14ac:dyDescent="0.25">
      <c r="B13" s="247"/>
      <c r="C13" s="248" t="s">
        <v>27</v>
      </c>
      <c r="D13" s="249"/>
      <c r="E13" s="244">
        <v>445972.43260493845</v>
      </c>
      <c r="F13" s="244">
        <v>126872.5784031974</v>
      </c>
      <c r="G13" s="244">
        <v>81219.718828000012</v>
      </c>
      <c r="H13" s="244">
        <v>27286.135946509516</v>
      </c>
      <c r="I13" s="244">
        <f>I15+I18+I20+I22+I24+I30+I37+I45+I51+I55+I62+I75+I118+I120+I123+I126+I88+I98+I128+I109</f>
        <v>154158.71434970692</v>
      </c>
      <c r="J13" s="244">
        <f>IF(I13&lt;&gt;0,(I13/E13))*100</f>
        <v>34.566870747875875</v>
      </c>
      <c r="K13" s="244"/>
      <c r="L13" s="244"/>
      <c r="M13" s="244"/>
      <c r="N13" s="244"/>
      <c r="O13" s="245"/>
      <c r="P13" s="246"/>
    </row>
    <row r="14" spans="1:17" s="6" customFormat="1" ht="13.5" x14ac:dyDescent="0.25">
      <c r="B14" s="247"/>
      <c r="C14" s="250" t="s">
        <v>28</v>
      </c>
      <c r="D14" s="251"/>
      <c r="E14" s="244">
        <v>343013.09970669221</v>
      </c>
      <c r="F14" s="244">
        <v>113045.29296967875</v>
      </c>
      <c r="G14" s="244">
        <v>38451.83266</v>
      </c>
      <c r="H14" s="244">
        <v>19955.902053123733</v>
      </c>
      <c r="I14" s="244">
        <f>I15+I18+I20+I22+I24+I30+I37+I45+I51+I55+I62+I75+I88+I98+I109</f>
        <v>133001.19502280248</v>
      </c>
      <c r="J14" s="244">
        <f>IF(I14&lt;&gt;0,(I14/E14))*100</f>
        <v>38.774377753074376</v>
      </c>
      <c r="K14" s="244"/>
      <c r="L14" s="244"/>
      <c r="M14" s="244"/>
      <c r="N14" s="244"/>
      <c r="O14" s="244"/>
      <c r="P14" s="246"/>
    </row>
    <row r="15" spans="1:17" s="6" customFormat="1" ht="13.5" x14ac:dyDescent="0.25">
      <c r="A15" s="6">
        <v>1</v>
      </c>
      <c r="B15" s="252"/>
      <c r="C15" s="250" t="s">
        <v>29</v>
      </c>
      <c r="D15" s="243"/>
      <c r="E15" s="244">
        <v>19036.221849961592</v>
      </c>
      <c r="F15" s="244">
        <v>14866.618129999999</v>
      </c>
      <c r="G15" s="244">
        <v>86.567559000000003</v>
      </c>
      <c r="H15" s="244">
        <v>5.9975244471727471</v>
      </c>
      <c r="I15" s="244">
        <f>SUM(I16:I17)</f>
        <v>14872.615654447172</v>
      </c>
      <c r="J15" s="244">
        <f t="shared" ref="J15:J46" si="0">IF(I15&lt;&gt;0,(I15/E15))*100</f>
        <v>78.127980287628247</v>
      </c>
      <c r="K15" s="244"/>
      <c r="L15" s="244"/>
      <c r="M15" s="245"/>
      <c r="N15" s="244"/>
      <c r="O15" s="245"/>
      <c r="P15" s="246"/>
    </row>
    <row r="16" spans="1:17" s="6" customFormat="1" x14ac:dyDescent="0.2">
      <c r="A16" s="6">
        <v>2</v>
      </c>
      <c r="B16" s="253">
        <v>62</v>
      </c>
      <c r="C16" s="254" t="s">
        <v>752</v>
      </c>
      <c r="D16" s="255" t="s">
        <v>95</v>
      </c>
      <c r="E16" s="245">
        <v>15587.965940330796</v>
      </c>
      <c r="F16" s="245">
        <v>11494.42</v>
      </c>
      <c r="G16" s="245">
        <v>0</v>
      </c>
      <c r="H16" s="256">
        <v>0.511133465567298</v>
      </c>
      <c r="I16" s="245">
        <f>F16+H16</f>
        <v>11494.931133465567</v>
      </c>
      <c r="J16" s="245">
        <f t="shared" si="0"/>
        <v>73.742341864660446</v>
      </c>
      <c r="K16" s="245"/>
      <c r="L16" s="245">
        <v>100</v>
      </c>
      <c r="M16" s="245">
        <v>0</v>
      </c>
      <c r="N16" s="256">
        <v>0</v>
      </c>
      <c r="O16" s="245">
        <f>L16+N16</f>
        <v>100</v>
      </c>
      <c r="P16" s="257"/>
      <c r="Q16" s="116"/>
    </row>
    <row r="17" spans="1:17" s="6" customFormat="1" ht="13.5" x14ac:dyDescent="0.25">
      <c r="A17" s="6">
        <v>3</v>
      </c>
      <c r="B17" s="253">
        <v>104</v>
      </c>
      <c r="C17" s="254" t="s">
        <v>30</v>
      </c>
      <c r="D17" s="255" t="s">
        <v>95</v>
      </c>
      <c r="E17" s="245">
        <v>3448.2559096307969</v>
      </c>
      <c r="F17" s="245">
        <v>3372.1981299999998</v>
      </c>
      <c r="G17" s="258">
        <v>86.567559000000003</v>
      </c>
      <c r="H17" s="256">
        <v>5.4863909816054495</v>
      </c>
      <c r="I17" s="245">
        <f>F17+H17</f>
        <v>3377.6845209816051</v>
      </c>
      <c r="J17" s="245">
        <f t="shared" si="0"/>
        <v>97.953417887225555</v>
      </c>
      <c r="K17" s="245"/>
      <c r="L17" s="245">
        <v>99.91</v>
      </c>
      <c r="M17" s="259">
        <v>1.76</v>
      </c>
      <c r="N17" s="256">
        <v>9.0000000000003411E-2</v>
      </c>
      <c r="O17" s="245">
        <f>L17+N17</f>
        <v>100</v>
      </c>
      <c r="P17" s="260"/>
      <c r="Q17" s="116"/>
    </row>
    <row r="18" spans="1:17" s="6" customFormat="1" ht="13.5" x14ac:dyDescent="0.25">
      <c r="A18" s="6">
        <v>4</v>
      </c>
      <c r="B18" s="261"/>
      <c r="C18" s="262" t="s">
        <v>988</v>
      </c>
      <c r="D18" s="263"/>
      <c r="E18" s="244">
        <v>2116.7137599999996</v>
      </c>
      <c r="F18" s="244">
        <v>1204.7601861994999</v>
      </c>
      <c r="G18" s="244">
        <v>0</v>
      </c>
      <c r="H18" s="244">
        <v>0</v>
      </c>
      <c r="I18" s="244">
        <f>SUM(I19:I19)</f>
        <v>1204.7601861994999</v>
      </c>
      <c r="J18" s="244">
        <f t="shared" si="0"/>
        <v>56.916537746676724</v>
      </c>
      <c r="K18" s="244"/>
      <c r="L18" s="244"/>
      <c r="M18" s="259"/>
      <c r="N18" s="244"/>
      <c r="O18" s="245"/>
      <c r="P18" s="257"/>
      <c r="Q18" s="116"/>
    </row>
    <row r="19" spans="1:17" s="6" customFormat="1" ht="14.25" x14ac:dyDescent="0.25">
      <c r="A19" s="6">
        <v>5</v>
      </c>
      <c r="B19" s="253">
        <v>128</v>
      </c>
      <c r="C19" s="254" t="s">
        <v>1532</v>
      </c>
      <c r="D19" s="255" t="s">
        <v>95</v>
      </c>
      <c r="E19" s="245">
        <v>2116.7137599999996</v>
      </c>
      <c r="F19" s="245">
        <v>1204.7601861994999</v>
      </c>
      <c r="G19" s="258">
        <v>0</v>
      </c>
      <c r="H19" s="256">
        <v>0</v>
      </c>
      <c r="I19" s="245">
        <f>F19+H19</f>
        <v>1204.7601861994999</v>
      </c>
      <c r="J19" s="245">
        <f t="shared" si="0"/>
        <v>56.916537746676724</v>
      </c>
      <c r="K19" s="244"/>
      <c r="L19" s="245">
        <v>79</v>
      </c>
      <c r="M19" s="259">
        <v>0</v>
      </c>
      <c r="N19" s="256">
        <v>21</v>
      </c>
      <c r="O19" s="245">
        <f>L19+N19</f>
        <v>100</v>
      </c>
      <c r="P19" s="257"/>
      <c r="Q19" s="116"/>
    </row>
    <row r="20" spans="1:17" s="6" customFormat="1" ht="13.5" x14ac:dyDescent="0.25">
      <c r="A20" s="6">
        <v>6</v>
      </c>
      <c r="B20" s="261"/>
      <c r="C20" s="262" t="s">
        <v>33</v>
      </c>
      <c r="D20" s="263"/>
      <c r="E20" s="244">
        <v>565.38566378081384</v>
      </c>
      <c r="F20" s="244">
        <v>237.08762356999998</v>
      </c>
      <c r="G20" s="244">
        <v>0</v>
      </c>
      <c r="H20" s="244">
        <v>0</v>
      </c>
      <c r="I20" s="244">
        <f>SUM(I21:I21)</f>
        <v>237.08762356999998</v>
      </c>
      <c r="J20" s="244">
        <f t="shared" si="0"/>
        <v>41.933787635250866</v>
      </c>
      <c r="K20" s="244"/>
      <c r="L20" s="244"/>
      <c r="M20" s="259"/>
      <c r="N20" s="244"/>
      <c r="O20" s="245"/>
      <c r="P20" s="257"/>
      <c r="Q20" s="116"/>
    </row>
    <row r="21" spans="1:17" s="6" customFormat="1" ht="13.5" x14ac:dyDescent="0.2">
      <c r="A21" s="6">
        <v>7</v>
      </c>
      <c r="B21" s="253">
        <v>140</v>
      </c>
      <c r="C21" s="254" t="s">
        <v>1533</v>
      </c>
      <c r="D21" s="255" t="s">
        <v>95</v>
      </c>
      <c r="E21" s="245">
        <v>565.38566378081384</v>
      </c>
      <c r="F21" s="245">
        <v>237.08762356999998</v>
      </c>
      <c r="G21" s="258">
        <v>0</v>
      </c>
      <c r="H21" s="256">
        <v>0</v>
      </c>
      <c r="I21" s="245">
        <f>F21+H21</f>
        <v>237.08762356999998</v>
      </c>
      <c r="J21" s="245">
        <f t="shared" si="0"/>
        <v>41.933787635250866</v>
      </c>
      <c r="K21" s="245"/>
      <c r="L21" s="245">
        <v>60</v>
      </c>
      <c r="M21" s="259">
        <v>0</v>
      </c>
      <c r="N21" s="256">
        <v>40</v>
      </c>
      <c r="O21" s="245">
        <f>L21+N21</f>
        <v>100</v>
      </c>
      <c r="P21" s="257"/>
      <c r="Q21" s="116"/>
    </row>
    <row r="22" spans="1:17" s="6" customFormat="1" ht="13.5" x14ac:dyDescent="0.25">
      <c r="A22" s="6">
        <v>8</v>
      </c>
      <c r="B22" s="261"/>
      <c r="C22" s="262" t="s">
        <v>986</v>
      </c>
      <c r="D22" s="263"/>
      <c r="E22" s="244">
        <v>1208.0383771383704</v>
      </c>
      <c r="F22" s="244">
        <v>707.06999999999994</v>
      </c>
      <c r="G22" s="244">
        <v>0</v>
      </c>
      <c r="H22" s="244">
        <v>0.72127852368773626</v>
      </c>
      <c r="I22" s="244">
        <f>SUM(I23:I23)</f>
        <v>707.79127852368765</v>
      </c>
      <c r="J22" s="244">
        <f t="shared" si="0"/>
        <v>58.59013189633265</v>
      </c>
      <c r="K22" s="244"/>
      <c r="L22" s="244"/>
      <c r="M22" s="259"/>
      <c r="N22" s="245"/>
      <c r="O22" s="245"/>
      <c r="P22" s="257"/>
      <c r="Q22" s="116"/>
    </row>
    <row r="23" spans="1:17" s="6" customFormat="1" ht="13.5" x14ac:dyDescent="0.25">
      <c r="A23" s="6">
        <v>9</v>
      </c>
      <c r="B23" s="253">
        <v>164</v>
      </c>
      <c r="C23" s="254" t="s">
        <v>828</v>
      </c>
      <c r="D23" s="255" t="s">
        <v>95</v>
      </c>
      <c r="E23" s="245">
        <v>1208.0383771383704</v>
      </c>
      <c r="F23" s="245">
        <v>707.06999999999994</v>
      </c>
      <c r="G23" s="258">
        <v>0</v>
      </c>
      <c r="H23" s="256">
        <v>0.72127852368773626</v>
      </c>
      <c r="I23" s="245">
        <f>F23+H23</f>
        <v>707.79127852368765</v>
      </c>
      <c r="J23" s="245">
        <f t="shared" si="0"/>
        <v>58.59013189633265</v>
      </c>
      <c r="K23" s="244"/>
      <c r="L23" s="245">
        <v>54.699999999999996</v>
      </c>
      <c r="M23" s="259">
        <v>0</v>
      </c>
      <c r="N23" s="256">
        <v>45.300000000000004</v>
      </c>
      <c r="O23" s="245">
        <f>L23+N23</f>
        <v>100</v>
      </c>
      <c r="P23" s="260"/>
      <c r="Q23" s="116"/>
    </row>
    <row r="24" spans="1:17" s="6" customFormat="1" ht="13.5" x14ac:dyDescent="0.25">
      <c r="A24" s="6">
        <v>10</v>
      </c>
      <c r="B24" s="261"/>
      <c r="C24" s="262" t="s">
        <v>987</v>
      </c>
      <c r="D24" s="263"/>
      <c r="E24" s="244">
        <v>20528.308557399967</v>
      </c>
      <c r="F24" s="244">
        <v>14416.796993011692</v>
      </c>
      <c r="G24" s="244">
        <v>577.1540819999999</v>
      </c>
      <c r="H24" s="244">
        <v>1118.4664627852992</v>
      </c>
      <c r="I24" s="244">
        <f>SUM(I25:I29)</f>
        <v>15535.263455796992</v>
      </c>
      <c r="J24" s="244">
        <f t="shared" si="0"/>
        <v>75.677269816742395</v>
      </c>
      <c r="K24" s="244"/>
      <c r="L24" s="245"/>
      <c r="M24" s="259"/>
      <c r="N24" s="245"/>
      <c r="O24" s="245"/>
      <c r="P24" s="257"/>
      <c r="Q24" s="116"/>
    </row>
    <row r="25" spans="1:17" s="6" customFormat="1" ht="13.5" x14ac:dyDescent="0.25">
      <c r="A25" s="6">
        <v>11</v>
      </c>
      <c r="B25" s="253">
        <v>171</v>
      </c>
      <c r="C25" s="254" t="s">
        <v>36</v>
      </c>
      <c r="D25" s="255" t="s">
        <v>224</v>
      </c>
      <c r="E25" s="245">
        <v>10352.250088461613</v>
      </c>
      <c r="F25" s="245">
        <v>7280.3115320422903</v>
      </c>
      <c r="G25" s="258">
        <v>18.13</v>
      </c>
      <c r="H25" s="256">
        <v>882.85325616022283</v>
      </c>
      <c r="I25" s="245">
        <f>F25+H25</f>
        <v>8163.1647882025136</v>
      </c>
      <c r="J25" s="245">
        <f t="shared" si="0"/>
        <v>78.854014522900627</v>
      </c>
      <c r="K25" s="244"/>
      <c r="L25" s="245">
        <v>99.793000000000006</v>
      </c>
      <c r="M25" s="259">
        <v>1</v>
      </c>
      <c r="N25" s="256">
        <v>7.699999999998397E-2</v>
      </c>
      <c r="O25" s="245">
        <f>L25+N25</f>
        <v>99.86999999999999</v>
      </c>
      <c r="P25" s="257"/>
      <c r="Q25" s="116"/>
    </row>
    <row r="26" spans="1:17" s="6" customFormat="1" ht="13.5" x14ac:dyDescent="0.25">
      <c r="A26" s="6">
        <v>12</v>
      </c>
      <c r="B26" s="253">
        <v>188</v>
      </c>
      <c r="C26" s="254" t="s">
        <v>38</v>
      </c>
      <c r="D26" s="255" t="s">
        <v>224</v>
      </c>
      <c r="E26" s="245">
        <v>5100.6602610616119</v>
      </c>
      <c r="F26" s="245">
        <v>3565.6073966270019</v>
      </c>
      <c r="G26" s="258">
        <v>531.62488399999995</v>
      </c>
      <c r="H26" s="256">
        <v>173.87070337166028</v>
      </c>
      <c r="I26" s="245">
        <f>F26+H26</f>
        <v>3739.4780999986624</v>
      </c>
      <c r="J26" s="245">
        <f t="shared" si="0"/>
        <v>73.31360860369</v>
      </c>
      <c r="K26" s="244"/>
      <c r="L26" s="245">
        <v>78.187100000000001</v>
      </c>
      <c r="M26" s="259">
        <v>21.2</v>
      </c>
      <c r="N26" s="256">
        <v>7.0829000000000093</v>
      </c>
      <c r="O26" s="245">
        <f>L26+N26</f>
        <v>85.27000000000001</v>
      </c>
      <c r="P26" s="257"/>
      <c r="Q26" s="116"/>
    </row>
    <row r="27" spans="1:17" s="6" customFormat="1" ht="14.25" x14ac:dyDescent="0.25">
      <c r="A27" s="6">
        <v>13</v>
      </c>
      <c r="B27" s="253">
        <v>190</v>
      </c>
      <c r="C27" s="254" t="s">
        <v>1534</v>
      </c>
      <c r="D27" s="255" t="s">
        <v>95</v>
      </c>
      <c r="E27" s="245">
        <v>1271.3941153883707</v>
      </c>
      <c r="F27" s="245">
        <v>893.47802234599988</v>
      </c>
      <c r="G27" s="258">
        <v>27.399197999999998</v>
      </c>
      <c r="H27" s="256">
        <v>0</v>
      </c>
      <c r="I27" s="245">
        <f>F27+H27</f>
        <v>893.47802234599988</v>
      </c>
      <c r="J27" s="245">
        <f t="shared" si="0"/>
        <v>70.275456802241905</v>
      </c>
      <c r="K27" s="244"/>
      <c r="L27" s="245">
        <v>99.9</v>
      </c>
      <c r="M27" s="259">
        <v>30.24</v>
      </c>
      <c r="N27" s="256">
        <v>0.10000000000000853</v>
      </c>
      <c r="O27" s="245">
        <f>L27+N27</f>
        <v>100.00000000000001</v>
      </c>
      <c r="P27" s="257"/>
      <c r="Q27" s="116"/>
    </row>
    <row r="28" spans="1:17" s="6" customFormat="1" ht="14.25" x14ac:dyDescent="0.25">
      <c r="A28" s="6">
        <v>14</v>
      </c>
      <c r="B28" s="253">
        <v>198</v>
      </c>
      <c r="C28" s="254" t="s">
        <v>1535</v>
      </c>
      <c r="D28" s="255" t="s">
        <v>95</v>
      </c>
      <c r="E28" s="245">
        <v>969.3116021383704</v>
      </c>
      <c r="F28" s="245">
        <v>364.01204199640006</v>
      </c>
      <c r="G28" s="258">
        <v>0</v>
      </c>
      <c r="H28" s="256">
        <v>0</v>
      </c>
      <c r="I28" s="245">
        <f>F28+H28</f>
        <v>364.01204199640006</v>
      </c>
      <c r="J28" s="245">
        <f t="shared" si="0"/>
        <v>37.553666044372477</v>
      </c>
      <c r="K28" s="244"/>
      <c r="L28" s="245">
        <v>59.8</v>
      </c>
      <c r="M28" s="259">
        <v>0</v>
      </c>
      <c r="N28" s="256">
        <v>40.200000000000003</v>
      </c>
      <c r="O28" s="245">
        <f>L28+N28</f>
        <v>100</v>
      </c>
      <c r="P28" s="257"/>
      <c r="Q28" s="116"/>
    </row>
    <row r="29" spans="1:17" s="6" customFormat="1" ht="13.5" x14ac:dyDescent="0.25">
      <c r="A29" s="6">
        <v>15</v>
      </c>
      <c r="B29" s="253">
        <v>202</v>
      </c>
      <c r="C29" s="254" t="s">
        <v>39</v>
      </c>
      <c r="D29" s="255" t="s">
        <v>95</v>
      </c>
      <c r="E29" s="245">
        <v>2834.6924903499998</v>
      </c>
      <c r="F29" s="245">
        <v>2313.3879999999999</v>
      </c>
      <c r="G29" s="258">
        <v>0</v>
      </c>
      <c r="H29" s="256">
        <v>61.742503253416054</v>
      </c>
      <c r="I29" s="245">
        <f>F29+H29</f>
        <v>2375.130503253416</v>
      </c>
      <c r="J29" s="245">
        <f t="shared" si="0"/>
        <v>83.787942125608069</v>
      </c>
      <c r="K29" s="244"/>
      <c r="L29" s="245">
        <v>81.67</v>
      </c>
      <c r="M29" s="259">
        <v>0</v>
      </c>
      <c r="N29" s="256">
        <v>18.299999999999997</v>
      </c>
      <c r="O29" s="245">
        <f>L29+N29</f>
        <v>99.97</v>
      </c>
      <c r="P29" s="257"/>
      <c r="Q29" s="116"/>
    </row>
    <row r="30" spans="1:17" s="6" customFormat="1" ht="13.5" x14ac:dyDescent="0.25">
      <c r="A30" s="6">
        <v>16</v>
      </c>
      <c r="B30" s="261"/>
      <c r="C30" s="262" t="s">
        <v>41</v>
      </c>
      <c r="D30" s="263"/>
      <c r="E30" s="244">
        <v>13467.717373176736</v>
      </c>
      <c r="F30" s="244">
        <v>10178.83239562</v>
      </c>
      <c r="G30" s="244">
        <v>893.52381500000001</v>
      </c>
      <c r="H30" s="244">
        <v>122.10087241007999</v>
      </c>
      <c r="I30" s="244">
        <f>SUM(I31:I36)</f>
        <v>10300.933268030079</v>
      </c>
      <c r="J30" s="244">
        <f t="shared" si="0"/>
        <v>76.486111065459028</v>
      </c>
      <c r="K30" s="244"/>
      <c r="L30" s="244"/>
      <c r="M30" s="259"/>
      <c r="N30" s="244"/>
      <c r="O30" s="245"/>
      <c r="P30" s="257"/>
      <c r="Q30" s="116"/>
    </row>
    <row r="31" spans="1:17" s="6" customFormat="1" ht="13.5" x14ac:dyDescent="0.25">
      <c r="A31" s="6">
        <v>17</v>
      </c>
      <c r="B31" s="253">
        <v>209</v>
      </c>
      <c r="C31" s="254" t="s">
        <v>856</v>
      </c>
      <c r="D31" s="255" t="s">
        <v>224</v>
      </c>
      <c r="E31" s="245">
        <v>2435.2665982383687</v>
      </c>
      <c r="F31" s="245">
        <v>1133.125</v>
      </c>
      <c r="G31" s="258">
        <v>227.86427599999999</v>
      </c>
      <c r="H31" s="256">
        <v>0</v>
      </c>
      <c r="I31" s="245">
        <f t="shared" ref="I31:I36" si="1">F31+H31</f>
        <v>1133.125</v>
      </c>
      <c r="J31" s="245">
        <f t="shared" si="0"/>
        <v>46.529813237683456</v>
      </c>
      <c r="K31" s="244"/>
      <c r="L31" s="245">
        <v>67.8</v>
      </c>
      <c r="M31" s="259">
        <v>9.35</v>
      </c>
      <c r="N31" s="256">
        <v>0</v>
      </c>
      <c r="O31" s="245">
        <f t="shared" ref="O31:O36" si="2">L31+N31</f>
        <v>67.8</v>
      </c>
      <c r="P31" s="257"/>
      <c r="Q31" s="116"/>
    </row>
    <row r="32" spans="1:17" s="6" customFormat="1" ht="13.5" x14ac:dyDescent="0.25">
      <c r="A32" s="6">
        <v>18</v>
      </c>
      <c r="B32" s="253">
        <v>212</v>
      </c>
      <c r="C32" s="254" t="s">
        <v>42</v>
      </c>
      <c r="D32" s="255" t="s">
        <v>224</v>
      </c>
      <c r="E32" s="245">
        <v>621.62330999999995</v>
      </c>
      <c r="F32" s="245">
        <v>621.62330999999995</v>
      </c>
      <c r="G32" s="258">
        <v>0</v>
      </c>
      <c r="H32" s="256">
        <v>0</v>
      </c>
      <c r="I32" s="245">
        <f t="shared" si="1"/>
        <v>621.62330999999995</v>
      </c>
      <c r="J32" s="245">
        <f t="shared" si="0"/>
        <v>100</v>
      </c>
      <c r="K32" s="244"/>
      <c r="L32" s="245">
        <v>88.5</v>
      </c>
      <c r="M32" s="259">
        <v>0</v>
      </c>
      <c r="N32" s="256">
        <v>0</v>
      </c>
      <c r="O32" s="245">
        <f t="shared" si="2"/>
        <v>88.5</v>
      </c>
      <c r="P32" s="257"/>
      <c r="Q32" s="116"/>
    </row>
    <row r="33" spans="1:17" s="6" customFormat="1" ht="13.5" x14ac:dyDescent="0.25">
      <c r="A33" s="6">
        <v>19</v>
      </c>
      <c r="B33" s="253">
        <v>213</v>
      </c>
      <c r="C33" s="254" t="s">
        <v>43</v>
      </c>
      <c r="D33" s="255" t="s">
        <v>224</v>
      </c>
      <c r="E33" s="245">
        <v>2119.1032212691844</v>
      </c>
      <c r="F33" s="245">
        <v>995.8809</v>
      </c>
      <c r="G33" s="258">
        <v>377.49752999999998</v>
      </c>
      <c r="H33" s="256">
        <v>0</v>
      </c>
      <c r="I33" s="245">
        <f t="shared" si="1"/>
        <v>995.8809</v>
      </c>
      <c r="J33" s="245">
        <f t="shared" si="0"/>
        <v>46.99539361766162</v>
      </c>
      <c r="K33" s="244"/>
      <c r="L33" s="245">
        <v>81.010000000000005</v>
      </c>
      <c r="M33" s="259">
        <v>17.809999999999999</v>
      </c>
      <c r="N33" s="256">
        <v>5.616534525532856</v>
      </c>
      <c r="O33" s="245">
        <f t="shared" si="2"/>
        <v>86.626534525532861</v>
      </c>
      <c r="P33" s="257"/>
      <c r="Q33" s="116"/>
    </row>
    <row r="34" spans="1:17" s="6" customFormat="1" ht="13.5" x14ac:dyDescent="0.25">
      <c r="A34" s="6">
        <v>20</v>
      </c>
      <c r="B34" s="253">
        <v>214</v>
      </c>
      <c r="C34" s="254" t="s">
        <v>859</v>
      </c>
      <c r="D34" s="255" t="s">
        <v>224</v>
      </c>
      <c r="E34" s="245">
        <v>4414.3418400883684</v>
      </c>
      <c r="F34" s="245">
        <v>3758.51217</v>
      </c>
      <c r="G34" s="258">
        <v>253.50986800000001</v>
      </c>
      <c r="H34" s="256">
        <v>0</v>
      </c>
      <c r="I34" s="245">
        <f t="shared" si="1"/>
        <v>3758.51217</v>
      </c>
      <c r="J34" s="245">
        <f t="shared" si="0"/>
        <v>85.14320608040542</v>
      </c>
      <c r="K34" s="244"/>
      <c r="L34" s="245">
        <v>94.29</v>
      </c>
      <c r="M34" s="259">
        <v>5.74</v>
      </c>
      <c r="N34" s="256">
        <v>5.4</v>
      </c>
      <c r="O34" s="245">
        <f t="shared" si="2"/>
        <v>99.690000000000012</v>
      </c>
      <c r="P34" s="257"/>
      <c r="Q34" s="116"/>
    </row>
    <row r="35" spans="1:17" s="6" customFormat="1" ht="13.5" x14ac:dyDescent="0.25">
      <c r="A35" s="6">
        <v>21</v>
      </c>
      <c r="B35" s="253">
        <v>215</v>
      </c>
      <c r="C35" s="254" t="s">
        <v>44</v>
      </c>
      <c r="D35" s="255" t="s">
        <v>224</v>
      </c>
      <c r="E35" s="245">
        <v>1147.7114735808138</v>
      </c>
      <c r="F35" s="245">
        <v>940.04049999999984</v>
      </c>
      <c r="G35" s="258">
        <v>33.286951999999999</v>
      </c>
      <c r="H35" s="256">
        <v>122.10087241007999</v>
      </c>
      <c r="I35" s="245">
        <f t="shared" si="1"/>
        <v>1062.1413724100798</v>
      </c>
      <c r="J35" s="245">
        <f t="shared" si="0"/>
        <v>92.544284592384642</v>
      </c>
      <c r="K35" s="244"/>
      <c r="L35" s="245">
        <v>85.899999999999991</v>
      </c>
      <c r="M35" s="259">
        <v>3</v>
      </c>
      <c r="N35" s="256">
        <v>13.8</v>
      </c>
      <c r="O35" s="245">
        <f t="shared" si="2"/>
        <v>99.699999999999989</v>
      </c>
      <c r="P35" s="257"/>
      <c r="Q35" s="116"/>
    </row>
    <row r="36" spans="1:17" s="6" customFormat="1" ht="13.5" x14ac:dyDescent="0.25">
      <c r="A36" s="6">
        <v>22</v>
      </c>
      <c r="B36" s="253">
        <v>216</v>
      </c>
      <c r="C36" s="254" t="s">
        <v>88</v>
      </c>
      <c r="D36" s="255" t="s">
        <v>95</v>
      </c>
      <c r="E36" s="245">
        <v>2729.6709299999998</v>
      </c>
      <c r="F36" s="245">
        <v>2729.6505156200001</v>
      </c>
      <c r="G36" s="258">
        <v>1.365189</v>
      </c>
      <c r="H36" s="256">
        <v>0</v>
      </c>
      <c r="I36" s="245">
        <f t="shared" si="1"/>
        <v>2729.6505156200001</v>
      </c>
      <c r="J36" s="245">
        <f t="shared" si="0"/>
        <v>99.999252130365775</v>
      </c>
      <c r="K36" s="244"/>
      <c r="L36" s="245">
        <v>99.999999999999986</v>
      </c>
      <c r="M36" s="259">
        <v>0.05</v>
      </c>
      <c r="N36" s="256">
        <v>0</v>
      </c>
      <c r="O36" s="245">
        <f t="shared" si="2"/>
        <v>99.999999999999986</v>
      </c>
      <c r="P36" s="257"/>
      <c r="Q36" s="116"/>
    </row>
    <row r="37" spans="1:17" s="6" customFormat="1" ht="13.5" x14ac:dyDescent="0.25">
      <c r="A37" s="6">
        <v>23</v>
      </c>
      <c r="B37" s="261"/>
      <c r="C37" s="262" t="s">
        <v>46</v>
      </c>
      <c r="D37" s="263"/>
      <c r="E37" s="244">
        <v>8576.5416844075553</v>
      </c>
      <c r="F37" s="244">
        <v>4395.6057309783419</v>
      </c>
      <c r="G37" s="244">
        <v>707.76407100000006</v>
      </c>
      <c r="H37" s="244">
        <v>485.22191685142491</v>
      </c>
      <c r="I37" s="244">
        <f>SUM(I38:I44)</f>
        <v>4880.8276478297666</v>
      </c>
      <c r="J37" s="244">
        <f t="shared" si="0"/>
        <v>56.909041282959983</v>
      </c>
      <c r="K37" s="244"/>
      <c r="L37" s="245"/>
      <c r="M37" s="259"/>
      <c r="N37" s="245"/>
      <c r="O37" s="245"/>
      <c r="P37" s="257"/>
      <c r="Q37" s="116"/>
    </row>
    <row r="38" spans="1:17" s="6" customFormat="1" ht="14.25" x14ac:dyDescent="0.25">
      <c r="A38" s="6">
        <v>24</v>
      </c>
      <c r="B38" s="253">
        <v>231</v>
      </c>
      <c r="C38" s="254" t="s">
        <v>1536</v>
      </c>
      <c r="D38" s="255" t="s">
        <v>95</v>
      </c>
      <c r="E38" s="245">
        <v>790.95605959999989</v>
      </c>
      <c r="F38" s="245">
        <v>116.37614075919998</v>
      </c>
      <c r="G38" s="258">
        <v>0</v>
      </c>
      <c r="H38" s="256">
        <v>0</v>
      </c>
      <c r="I38" s="245">
        <f t="shared" ref="I38:I44" si="3">F38+H38</f>
        <v>116.37614075919998</v>
      </c>
      <c r="J38" s="245">
        <f t="shared" si="0"/>
        <v>14.713350931030659</v>
      </c>
      <c r="K38" s="244"/>
      <c r="L38" s="245">
        <v>14.7</v>
      </c>
      <c r="M38" s="259">
        <v>0</v>
      </c>
      <c r="N38" s="256">
        <v>85.3</v>
      </c>
      <c r="O38" s="245">
        <f t="shared" ref="O38:O44" si="4">L38+N38</f>
        <v>100</v>
      </c>
      <c r="P38" s="257"/>
      <c r="Q38" s="116"/>
    </row>
    <row r="39" spans="1:17" s="6" customFormat="1" ht="13.5" x14ac:dyDescent="0.25">
      <c r="A39" s="6">
        <v>25</v>
      </c>
      <c r="B39" s="253">
        <v>234</v>
      </c>
      <c r="C39" s="264" t="s">
        <v>870</v>
      </c>
      <c r="D39" s="255" t="s">
        <v>95</v>
      </c>
      <c r="E39" s="245">
        <v>750.11062000000004</v>
      </c>
      <c r="F39" s="245">
        <v>337.21800000000002</v>
      </c>
      <c r="G39" s="258">
        <v>111.780261</v>
      </c>
      <c r="H39" s="256">
        <v>322.86577551357345</v>
      </c>
      <c r="I39" s="245">
        <f t="shared" si="3"/>
        <v>660.08377551357353</v>
      </c>
      <c r="J39" s="245">
        <f t="shared" si="0"/>
        <v>87.998190921970078</v>
      </c>
      <c r="K39" s="244"/>
      <c r="L39" s="245">
        <v>62.5</v>
      </c>
      <c r="M39" s="259">
        <v>10.7</v>
      </c>
      <c r="N39" s="256">
        <v>37.5</v>
      </c>
      <c r="O39" s="245">
        <f t="shared" si="4"/>
        <v>100</v>
      </c>
      <c r="P39" s="257"/>
      <c r="Q39" s="116"/>
    </row>
    <row r="40" spans="1:17" s="6" customFormat="1" ht="13.5" x14ac:dyDescent="0.25">
      <c r="A40" s="6">
        <v>26</v>
      </c>
      <c r="B40" s="253">
        <v>237</v>
      </c>
      <c r="C40" s="254" t="s">
        <v>48</v>
      </c>
      <c r="D40" s="255" t="s">
        <v>95</v>
      </c>
      <c r="E40" s="245">
        <v>248.38099999999997</v>
      </c>
      <c r="F40" s="245">
        <v>147.28605166694271</v>
      </c>
      <c r="G40" s="258">
        <v>101.03480999999999</v>
      </c>
      <c r="H40" s="256">
        <v>66.135982775634659</v>
      </c>
      <c r="I40" s="245">
        <f t="shared" si="3"/>
        <v>213.42203444257737</v>
      </c>
      <c r="J40" s="245">
        <f t="shared" si="0"/>
        <v>85.925265798341016</v>
      </c>
      <c r="K40" s="244"/>
      <c r="L40" s="245">
        <v>100</v>
      </c>
      <c r="M40" s="259">
        <v>1</v>
      </c>
      <c r="N40" s="256">
        <v>0</v>
      </c>
      <c r="O40" s="245">
        <f t="shared" si="4"/>
        <v>100</v>
      </c>
      <c r="P40" s="257"/>
      <c r="Q40" s="116"/>
    </row>
    <row r="41" spans="1:17" s="6" customFormat="1" ht="13.5" x14ac:dyDescent="0.25">
      <c r="A41" s="6">
        <v>27</v>
      </c>
      <c r="B41" s="253">
        <v>242</v>
      </c>
      <c r="C41" s="254" t="s">
        <v>873</v>
      </c>
      <c r="D41" s="255" t="s">
        <v>224</v>
      </c>
      <c r="E41" s="245">
        <v>968.95090578837051</v>
      </c>
      <c r="F41" s="245">
        <v>331.779</v>
      </c>
      <c r="G41" s="258">
        <v>494.94900000000001</v>
      </c>
      <c r="H41" s="256">
        <v>0</v>
      </c>
      <c r="I41" s="245">
        <f t="shared" si="3"/>
        <v>331.779</v>
      </c>
      <c r="J41" s="245">
        <f t="shared" si="0"/>
        <v>34.241053702308442</v>
      </c>
      <c r="K41" s="244"/>
      <c r="L41" s="245">
        <v>37.96</v>
      </c>
      <c r="M41" s="259">
        <v>51.09</v>
      </c>
      <c r="N41" s="256">
        <v>0</v>
      </c>
      <c r="O41" s="245">
        <f t="shared" si="4"/>
        <v>37.96</v>
      </c>
      <c r="P41" s="257"/>
      <c r="Q41" s="116"/>
    </row>
    <row r="42" spans="1:17" s="6" customFormat="1" ht="13.5" x14ac:dyDescent="0.25">
      <c r="A42" s="6">
        <v>28</v>
      </c>
      <c r="B42" s="253">
        <v>243</v>
      </c>
      <c r="C42" s="254" t="s">
        <v>874</v>
      </c>
      <c r="D42" s="255" t="s">
        <v>95</v>
      </c>
      <c r="E42" s="245">
        <v>2406.9481369499999</v>
      </c>
      <c r="F42" s="245">
        <v>1444.9609999999998</v>
      </c>
      <c r="G42" s="258">
        <v>0</v>
      </c>
      <c r="H42" s="256">
        <v>96.22015856221681</v>
      </c>
      <c r="I42" s="245">
        <f t="shared" si="3"/>
        <v>1541.1811585622165</v>
      </c>
      <c r="J42" s="245">
        <f t="shared" si="0"/>
        <v>64.03050962764604</v>
      </c>
      <c r="K42" s="244"/>
      <c r="L42" s="245">
        <v>100</v>
      </c>
      <c r="M42" s="259">
        <v>0</v>
      </c>
      <c r="N42" s="256">
        <v>0</v>
      </c>
      <c r="O42" s="245">
        <f t="shared" si="4"/>
        <v>100</v>
      </c>
      <c r="P42" s="257"/>
      <c r="Q42" s="116"/>
    </row>
    <row r="43" spans="1:17" s="6" customFormat="1" ht="14.25" x14ac:dyDescent="0.25">
      <c r="A43" s="6">
        <v>29</v>
      </c>
      <c r="B43" s="253">
        <v>244</v>
      </c>
      <c r="C43" s="254" t="s">
        <v>1537</v>
      </c>
      <c r="D43" s="255" t="s">
        <v>95</v>
      </c>
      <c r="E43" s="245">
        <v>1718.2091438383704</v>
      </c>
      <c r="F43" s="245">
        <v>1239.2340510522001</v>
      </c>
      <c r="G43" s="258">
        <v>0</v>
      </c>
      <c r="H43" s="256">
        <v>0</v>
      </c>
      <c r="I43" s="245">
        <f t="shared" si="3"/>
        <v>1239.2340510522001</v>
      </c>
      <c r="J43" s="245">
        <f t="shared" si="0"/>
        <v>72.123586089399438</v>
      </c>
      <c r="K43" s="244"/>
      <c r="L43" s="245">
        <v>99.600000000000009</v>
      </c>
      <c r="M43" s="259">
        <v>0</v>
      </c>
      <c r="N43" s="256">
        <v>0.39999999999999147</v>
      </c>
      <c r="O43" s="245">
        <f t="shared" si="4"/>
        <v>100</v>
      </c>
      <c r="P43" s="257"/>
      <c r="Q43" s="116"/>
    </row>
    <row r="44" spans="1:17" s="6" customFormat="1" ht="13.5" x14ac:dyDescent="0.25">
      <c r="A44" s="6">
        <v>30</v>
      </c>
      <c r="B44" s="253">
        <v>245</v>
      </c>
      <c r="C44" s="254" t="s">
        <v>876</v>
      </c>
      <c r="D44" s="255" t="s">
        <v>224</v>
      </c>
      <c r="E44" s="245">
        <v>1692.9858182308137</v>
      </c>
      <c r="F44" s="245">
        <v>778.75148749999994</v>
      </c>
      <c r="G44" s="258">
        <v>0</v>
      </c>
      <c r="H44" s="256">
        <v>0</v>
      </c>
      <c r="I44" s="245">
        <f t="shared" si="3"/>
        <v>778.75148749999994</v>
      </c>
      <c r="J44" s="245">
        <f t="shared" si="0"/>
        <v>45.998701177178361</v>
      </c>
      <c r="K44" s="244"/>
      <c r="L44" s="245">
        <v>96.5</v>
      </c>
      <c r="M44" s="259">
        <v>0</v>
      </c>
      <c r="N44" s="256">
        <v>0</v>
      </c>
      <c r="O44" s="245">
        <f t="shared" si="4"/>
        <v>96.5</v>
      </c>
      <c r="P44" s="257"/>
      <c r="Q44" s="116"/>
    </row>
    <row r="45" spans="1:17" s="6" customFormat="1" ht="13.5" x14ac:dyDescent="0.25">
      <c r="A45" s="6">
        <v>31</v>
      </c>
      <c r="B45" s="261"/>
      <c r="C45" s="262" t="s">
        <v>49</v>
      </c>
      <c r="D45" s="263"/>
      <c r="E45" s="244">
        <v>11979.081132554067</v>
      </c>
      <c r="F45" s="244">
        <v>4579.4023099999995</v>
      </c>
      <c r="G45" s="244">
        <v>1995.394327</v>
      </c>
      <c r="H45" s="244">
        <v>89.128226612427085</v>
      </c>
      <c r="I45" s="244">
        <f>SUM(I46:I50)</f>
        <v>4668.5305366124267</v>
      </c>
      <c r="J45" s="244">
        <f t="shared" si="0"/>
        <v>38.972359273244578</v>
      </c>
      <c r="K45" s="244"/>
      <c r="L45" s="245"/>
      <c r="M45" s="259"/>
      <c r="N45" s="245"/>
      <c r="O45" s="245"/>
      <c r="P45" s="257"/>
      <c r="Q45" s="116"/>
    </row>
    <row r="46" spans="1:17" s="6" customFormat="1" ht="13.5" x14ac:dyDescent="0.25">
      <c r="A46" s="6">
        <v>32</v>
      </c>
      <c r="B46" s="253">
        <v>249</v>
      </c>
      <c r="C46" s="254" t="s">
        <v>92</v>
      </c>
      <c r="D46" s="255" t="s">
        <v>224</v>
      </c>
      <c r="E46" s="245">
        <v>1040.4654528808137</v>
      </c>
      <c r="F46" s="245">
        <v>812.22399999999993</v>
      </c>
      <c r="G46" s="258">
        <v>0</v>
      </c>
      <c r="H46" s="256">
        <v>0</v>
      </c>
      <c r="I46" s="245">
        <f>F46+H46</f>
        <v>812.22399999999993</v>
      </c>
      <c r="J46" s="245">
        <f t="shared" si="0"/>
        <v>78.063524142116904</v>
      </c>
      <c r="K46" s="244"/>
      <c r="L46" s="245">
        <v>100</v>
      </c>
      <c r="M46" s="259">
        <v>0</v>
      </c>
      <c r="N46" s="256">
        <v>0</v>
      </c>
      <c r="O46" s="245">
        <f>L46+N46</f>
        <v>100</v>
      </c>
      <c r="P46" s="257"/>
      <c r="Q46" s="116"/>
    </row>
    <row r="47" spans="1:17" s="6" customFormat="1" ht="13.5" x14ac:dyDescent="0.25">
      <c r="A47" s="6">
        <v>33</v>
      </c>
      <c r="B47" s="253">
        <v>251</v>
      </c>
      <c r="C47" s="254" t="s">
        <v>50</v>
      </c>
      <c r="D47" s="255" t="s">
        <v>95</v>
      </c>
      <c r="E47" s="245">
        <v>832.16306621162767</v>
      </c>
      <c r="F47" s="245">
        <v>461.95239999999995</v>
      </c>
      <c r="G47" s="258">
        <v>0</v>
      </c>
      <c r="H47" s="256">
        <v>3.1321318418887696</v>
      </c>
      <c r="I47" s="245">
        <f>F47+H47</f>
        <v>465.08453184188875</v>
      </c>
      <c r="J47" s="245">
        <f t="shared" ref="J47:J78" si="5">IF(I47&lt;&gt;0,(I47/E47))*100</f>
        <v>55.888629371543509</v>
      </c>
      <c r="K47" s="244"/>
      <c r="L47" s="245">
        <v>99.94</v>
      </c>
      <c r="M47" s="259">
        <v>0</v>
      </c>
      <c r="N47" s="256">
        <v>6.0000000000002274E-2</v>
      </c>
      <c r="O47" s="245">
        <f>L47+N47</f>
        <v>100</v>
      </c>
      <c r="P47" s="257"/>
      <c r="Q47" s="116"/>
    </row>
    <row r="48" spans="1:17" s="6" customFormat="1" ht="13.5" x14ac:dyDescent="0.25">
      <c r="A48" s="6">
        <v>34</v>
      </c>
      <c r="B48" s="253">
        <v>253</v>
      </c>
      <c r="C48" s="254" t="s">
        <v>51</v>
      </c>
      <c r="D48" s="255" t="s">
        <v>224</v>
      </c>
      <c r="E48" s="245">
        <v>1483.3169734616274</v>
      </c>
      <c r="F48" s="245">
        <v>466.1223</v>
      </c>
      <c r="G48" s="258">
        <v>89.362769999999998</v>
      </c>
      <c r="H48" s="256">
        <v>85.934951170538028</v>
      </c>
      <c r="I48" s="245">
        <f>F48+H48</f>
        <v>552.05725117053805</v>
      </c>
      <c r="J48" s="245">
        <f t="shared" si="5"/>
        <v>37.217753254868924</v>
      </c>
      <c r="K48" s="244"/>
      <c r="L48" s="245">
        <v>86.65</v>
      </c>
      <c r="M48" s="259">
        <v>6.02</v>
      </c>
      <c r="N48" s="256">
        <v>7.9768592339775779</v>
      </c>
      <c r="O48" s="245">
        <f>L48+N48</f>
        <v>94.626859233977584</v>
      </c>
      <c r="P48" s="257"/>
      <c r="Q48" s="116"/>
    </row>
    <row r="49" spans="1:19" s="6" customFormat="1" ht="24.75" x14ac:dyDescent="0.25">
      <c r="A49" s="6">
        <v>35</v>
      </c>
      <c r="B49" s="253">
        <v>257</v>
      </c>
      <c r="C49" s="254" t="s">
        <v>881</v>
      </c>
      <c r="D49" s="255" t="s">
        <v>68</v>
      </c>
      <c r="E49" s="245">
        <v>815.3060999999999</v>
      </c>
      <c r="F49" s="245">
        <v>0</v>
      </c>
      <c r="G49" s="258">
        <v>188.308333</v>
      </c>
      <c r="H49" s="256">
        <v>0</v>
      </c>
      <c r="I49" s="245">
        <f>F49+H49</f>
        <v>0</v>
      </c>
      <c r="J49" s="245">
        <f t="shared" si="5"/>
        <v>0</v>
      </c>
      <c r="K49" s="244"/>
      <c r="L49" s="245">
        <v>0</v>
      </c>
      <c r="M49" s="259">
        <v>23.1</v>
      </c>
      <c r="N49" s="256">
        <v>0</v>
      </c>
      <c r="O49" s="245">
        <f>L49+N49</f>
        <v>0</v>
      </c>
      <c r="P49" s="257"/>
      <c r="Q49" s="116"/>
    </row>
    <row r="50" spans="1:19" s="6" customFormat="1" ht="13.5" x14ac:dyDescent="0.25">
      <c r="A50" s="6">
        <v>36</v>
      </c>
      <c r="B50" s="253">
        <v>258</v>
      </c>
      <c r="C50" s="254" t="s">
        <v>52</v>
      </c>
      <c r="D50" s="255" t="s">
        <v>37</v>
      </c>
      <c r="E50" s="245">
        <v>7807.8295399999997</v>
      </c>
      <c r="F50" s="245">
        <v>2839.1036099999997</v>
      </c>
      <c r="G50" s="258">
        <v>1717.7232240000001</v>
      </c>
      <c r="H50" s="256">
        <v>6.1143600000291953E-2</v>
      </c>
      <c r="I50" s="245">
        <f>F50+H50</f>
        <v>2839.1647536</v>
      </c>
      <c r="J50" s="245">
        <f t="shared" si="5"/>
        <v>36.363047362327535</v>
      </c>
      <c r="K50" s="244"/>
      <c r="L50" s="245">
        <v>41.209600000000002</v>
      </c>
      <c r="M50" s="259">
        <v>22</v>
      </c>
      <c r="N50" s="256">
        <v>0</v>
      </c>
      <c r="O50" s="245">
        <f>L50+N50</f>
        <v>41.209600000000002</v>
      </c>
      <c r="P50" s="257"/>
      <c r="Q50" s="116"/>
    </row>
    <row r="51" spans="1:19" s="6" customFormat="1" ht="13.5" x14ac:dyDescent="0.25">
      <c r="A51" s="6">
        <v>37</v>
      </c>
      <c r="B51" s="261"/>
      <c r="C51" s="262" t="s">
        <v>53</v>
      </c>
      <c r="D51" s="263"/>
      <c r="E51" s="244">
        <v>11552.745805861612</v>
      </c>
      <c r="F51" s="244">
        <v>6424.9384828662041</v>
      </c>
      <c r="G51" s="244">
        <v>341.52023100000002</v>
      </c>
      <c r="H51" s="244">
        <v>1045.0799247657862</v>
      </c>
      <c r="I51" s="244">
        <f>SUM(I52:I54)</f>
        <v>7470.0184076319902</v>
      </c>
      <c r="J51" s="244">
        <f t="shared" si="5"/>
        <v>64.660112263890241</v>
      </c>
      <c r="K51" s="244"/>
      <c r="L51" s="245"/>
      <c r="M51" s="259"/>
      <c r="N51" s="245"/>
      <c r="O51" s="245"/>
      <c r="P51" s="257"/>
      <c r="Q51" s="116"/>
    </row>
    <row r="52" spans="1:19" s="6" customFormat="1" ht="13.5" x14ac:dyDescent="0.25">
      <c r="A52" s="6">
        <v>38</v>
      </c>
      <c r="B52" s="253">
        <v>259</v>
      </c>
      <c r="C52" s="254" t="s">
        <v>882</v>
      </c>
      <c r="D52" s="255" t="s">
        <v>224</v>
      </c>
      <c r="E52" s="245">
        <v>1711.68956</v>
      </c>
      <c r="F52" s="245">
        <v>421.51448146359996</v>
      </c>
      <c r="G52" s="258">
        <v>111.08135</v>
      </c>
      <c r="H52" s="256">
        <v>125.08224402010114</v>
      </c>
      <c r="I52" s="245">
        <f>F52+H52</f>
        <v>546.59672548370111</v>
      </c>
      <c r="J52" s="245">
        <f t="shared" si="5"/>
        <v>31.933169323279692</v>
      </c>
      <c r="K52" s="244"/>
      <c r="L52" s="245">
        <v>71.88</v>
      </c>
      <c r="M52" s="259">
        <v>6.48</v>
      </c>
      <c r="N52" s="256">
        <v>1.730672498864223</v>
      </c>
      <c r="O52" s="245">
        <f>L52+N52</f>
        <v>73.610672498864218</v>
      </c>
      <c r="P52" s="257"/>
      <c r="Q52" s="116"/>
    </row>
    <row r="53" spans="1:19" s="6" customFormat="1" ht="13.5" x14ac:dyDescent="0.25">
      <c r="A53" s="6">
        <v>39</v>
      </c>
      <c r="B53" s="253">
        <v>260</v>
      </c>
      <c r="C53" s="254" t="s">
        <v>883</v>
      </c>
      <c r="D53" s="255" t="s">
        <v>224</v>
      </c>
      <c r="E53" s="245">
        <v>680.69084999999995</v>
      </c>
      <c r="F53" s="245">
        <v>83.035399999999996</v>
      </c>
      <c r="G53" s="258">
        <v>230.43888100000001</v>
      </c>
      <c r="H53" s="256">
        <v>96.002774875389477</v>
      </c>
      <c r="I53" s="245">
        <f>F53+H53</f>
        <v>179.03817487538947</v>
      </c>
      <c r="J53" s="245">
        <f t="shared" si="5"/>
        <v>26.302421264424147</v>
      </c>
      <c r="K53" s="244"/>
      <c r="L53" s="245">
        <v>16.810000000000002</v>
      </c>
      <c r="M53" s="259">
        <v>33.85</v>
      </c>
      <c r="N53" s="256">
        <v>13.966312059804164</v>
      </c>
      <c r="O53" s="245">
        <f>L53+N53</f>
        <v>30.776312059804166</v>
      </c>
      <c r="P53" s="257"/>
      <c r="Q53" s="116"/>
    </row>
    <row r="54" spans="1:19" s="6" customFormat="1" ht="13.5" x14ac:dyDescent="0.25">
      <c r="A54" s="6">
        <v>40</v>
      </c>
      <c r="B54" s="253">
        <v>261</v>
      </c>
      <c r="C54" s="254" t="s">
        <v>84</v>
      </c>
      <c r="D54" s="255" t="s">
        <v>224</v>
      </c>
      <c r="E54" s="245">
        <v>9160.3653958616123</v>
      </c>
      <c r="F54" s="245">
        <v>5920.3886014026039</v>
      </c>
      <c r="G54" s="258">
        <v>0</v>
      </c>
      <c r="H54" s="256">
        <v>823.99490587029561</v>
      </c>
      <c r="I54" s="245">
        <f>F54+H54</f>
        <v>6744.3835072728998</v>
      </c>
      <c r="J54" s="245">
        <f t="shared" si="5"/>
        <v>73.625703951938604</v>
      </c>
      <c r="K54" s="244"/>
      <c r="L54" s="245">
        <v>99.860000000000014</v>
      </c>
      <c r="M54" s="259">
        <v>0</v>
      </c>
      <c r="N54" s="256">
        <v>3.9999999999992042E-2</v>
      </c>
      <c r="O54" s="245">
        <f>L54+N54</f>
        <v>99.9</v>
      </c>
      <c r="P54" s="257"/>
      <c r="Q54" s="116"/>
    </row>
    <row r="55" spans="1:19" s="17" customFormat="1" ht="13.5" x14ac:dyDescent="0.25">
      <c r="A55" s="6">
        <v>41</v>
      </c>
      <c r="B55" s="263"/>
      <c r="C55" s="262" t="s">
        <v>56</v>
      </c>
      <c r="D55" s="263"/>
      <c r="E55" s="244">
        <v>40254.362638419159</v>
      </c>
      <c r="F55" s="244">
        <v>10728.260442973326</v>
      </c>
      <c r="G55" s="244">
        <v>3807.0958000000001</v>
      </c>
      <c r="H55" s="244">
        <v>235.82514569813412</v>
      </c>
      <c r="I55" s="244">
        <f>SUM(I56:I61)</f>
        <v>10964.085588671458</v>
      </c>
      <c r="J55" s="244">
        <f t="shared" si="5"/>
        <v>27.237012015704419</v>
      </c>
      <c r="K55" s="244"/>
      <c r="L55" s="244"/>
      <c r="M55" s="259"/>
      <c r="N55" s="245"/>
      <c r="O55" s="244"/>
      <c r="P55" s="257"/>
      <c r="Q55" s="116"/>
      <c r="S55" s="6"/>
    </row>
    <row r="56" spans="1:19" s="6" customFormat="1" ht="13.5" x14ac:dyDescent="0.25">
      <c r="A56" s="6">
        <v>42</v>
      </c>
      <c r="B56" s="253">
        <v>264</v>
      </c>
      <c r="C56" s="254" t="s">
        <v>85</v>
      </c>
      <c r="D56" s="255" t="s">
        <v>37</v>
      </c>
      <c r="E56" s="245">
        <v>13345.513940149998</v>
      </c>
      <c r="F56" s="245">
        <v>7929.1917599999997</v>
      </c>
      <c r="G56" s="258">
        <v>9.0649999999999995</v>
      </c>
      <c r="H56" s="256">
        <v>14.574649199998234</v>
      </c>
      <c r="I56" s="245">
        <f t="shared" ref="I56:I61" si="6">F56+H56</f>
        <v>7943.7664091999977</v>
      </c>
      <c r="J56" s="245">
        <f t="shared" si="5"/>
        <v>59.523870304471117</v>
      </c>
      <c r="K56" s="244"/>
      <c r="L56" s="245">
        <v>99.460000000000008</v>
      </c>
      <c r="M56" s="259">
        <v>1.1000000000000001</v>
      </c>
      <c r="N56" s="256">
        <v>0.11999999999999034</v>
      </c>
      <c r="O56" s="245">
        <f t="shared" ref="O56:O61" si="7">L56+N56</f>
        <v>99.58</v>
      </c>
      <c r="P56" s="257"/>
      <c r="Q56" s="116"/>
    </row>
    <row r="57" spans="1:19" s="6" customFormat="1" ht="13.5" x14ac:dyDescent="0.25">
      <c r="A57" s="6">
        <v>43</v>
      </c>
      <c r="B57" s="253">
        <v>266</v>
      </c>
      <c r="C57" s="254" t="s">
        <v>885</v>
      </c>
      <c r="D57" s="255" t="s">
        <v>37</v>
      </c>
      <c r="E57" s="245">
        <v>3223.07888</v>
      </c>
      <c r="F57" s="245">
        <v>0</v>
      </c>
      <c r="G57" s="258">
        <v>1454.7958900000001</v>
      </c>
      <c r="H57" s="256">
        <v>0</v>
      </c>
      <c r="I57" s="245">
        <f t="shared" si="6"/>
        <v>0</v>
      </c>
      <c r="J57" s="245">
        <f t="shared" si="5"/>
        <v>0</v>
      </c>
      <c r="K57" s="244"/>
      <c r="L57" s="245">
        <v>0</v>
      </c>
      <c r="M57" s="259">
        <v>77.84</v>
      </c>
      <c r="N57" s="256">
        <v>0</v>
      </c>
      <c r="O57" s="245">
        <f t="shared" si="7"/>
        <v>0</v>
      </c>
      <c r="P57" s="257"/>
      <c r="Q57" s="116"/>
    </row>
    <row r="58" spans="1:19" s="6" customFormat="1" ht="13.5" x14ac:dyDescent="0.25">
      <c r="A58" s="6">
        <v>44</v>
      </c>
      <c r="B58" s="253">
        <v>268</v>
      </c>
      <c r="C58" s="254" t="s">
        <v>86</v>
      </c>
      <c r="D58" s="255" t="s">
        <v>37</v>
      </c>
      <c r="E58" s="245">
        <v>374.09877119999993</v>
      </c>
      <c r="F58" s="245">
        <v>262.31908297332501</v>
      </c>
      <c r="G58" s="258">
        <v>118.94482000000001</v>
      </c>
      <c r="H58" s="256">
        <v>22.288727083911205</v>
      </c>
      <c r="I58" s="245">
        <f t="shared" si="6"/>
        <v>284.60781005723624</v>
      </c>
      <c r="J58" s="245">
        <f t="shared" si="5"/>
        <v>76.078253115961132</v>
      </c>
      <c r="K58" s="244"/>
      <c r="L58" s="245">
        <v>70.339999999999989</v>
      </c>
      <c r="M58" s="259">
        <v>31.8</v>
      </c>
      <c r="N58" s="256">
        <v>5.460000000000008</v>
      </c>
      <c r="O58" s="245">
        <f t="shared" si="7"/>
        <v>75.8</v>
      </c>
      <c r="P58" s="257"/>
      <c r="Q58" s="116"/>
    </row>
    <row r="59" spans="1:19" s="6" customFormat="1" ht="13.5" x14ac:dyDescent="0.25">
      <c r="A59" s="6">
        <v>45</v>
      </c>
      <c r="B59" s="253">
        <v>273</v>
      </c>
      <c r="C59" s="254" t="s">
        <v>59</v>
      </c>
      <c r="D59" s="255" t="s">
        <v>224</v>
      </c>
      <c r="E59" s="245">
        <v>1889.4473564383686</v>
      </c>
      <c r="F59" s="245">
        <v>347.37079999999997</v>
      </c>
      <c r="G59" s="258">
        <v>313.20180499999998</v>
      </c>
      <c r="H59" s="256">
        <v>139.11357118888205</v>
      </c>
      <c r="I59" s="245">
        <f t="shared" si="6"/>
        <v>486.48437118888205</v>
      </c>
      <c r="J59" s="245">
        <f t="shared" si="5"/>
        <v>25.747442474709171</v>
      </c>
      <c r="K59" s="244"/>
      <c r="L59" s="245">
        <v>21.61</v>
      </c>
      <c r="M59" s="259">
        <v>16.57</v>
      </c>
      <c r="N59" s="256">
        <v>5.8217762057856106</v>
      </c>
      <c r="O59" s="245">
        <f t="shared" si="7"/>
        <v>27.43177620578561</v>
      </c>
      <c r="P59" s="257"/>
      <c r="Q59" s="116"/>
    </row>
    <row r="60" spans="1:19" s="6" customFormat="1" ht="13.5" x14ac:dyDescent="0.25">
      <c r="A60" s="6">
        <v>46</v>
      </c>
      <c r="B60" s="265">
        <v>274</v>
      </c>
      <c r="C60" s="266" t="s">
        <v>60</v>
      </c>
      <c r="D60" s="255" t="s">
        <v>224</v>
      </c>
      <c r="E60" s="245">
        <v>6023.2384889616123</v>
      </c>
      <c r="F60" s="245">
        <v>2189.3788</v>
      </c>
      <c r="G60" s="258">
        <v>1910.122464</v>
      </c>
      <c r="H60" s="256">
        <v>59.848198225342628</v>
      </c>
      <c r="I60" s="245">
        <f t="shared" si="6"/>
        <v>2249.2269982253424</v>
      </c>
      <c r="J60" s="245">
        <f t="shared" si="5"/>
        <v>37.342486145075462</v>
      </c>
      <c r="K60" s="267"/>
      <c r="L60" s="245">
        <v>62.3</v>
      </c>
      <c r="M60" s="268">
        <v>31.71</v>
      </c>
      <c r="N60" s="269">
        <v>0</v>
      </c>
      <c r="O60" s="245">
        <f t="shared" si="7"/>
        <v>62.3</v>
      </c>
      <c r="P60" s="257"/>
      <c r="Q60" s="116"/>
    </row>
    <row r="61" spans="1:19" s="6" customFormat="1" ht="24.75" x14ac:dyDescent="0.25">
      <c r="A61" s="6">
        <v>47</v>
      </c>
      <c r="B61" s="270">
        <v>276</v>
      </c>
      <c r="C61" s="254" t="s">
        <v>886</v>
      </c>
      <c r="D61" s="255" t="s">
        <v>68</v>
      </c>
      <c r="E61" s="245">
        <v>15398.985201669184</v>
      </c>
      <c r="F61" s="245">
        <v>0</v>
      </c>
      <c r="G61" s="258">
        <v>0.96582100000000004</v>
      </c>
      <c r="H61" s="256">
        <v>0</v>
      </c>
      <c r="I61" s="245">
        <f t="shared" si="6"/>
        <v>0</v>
      </c>
      <c r="J61" s="245">
        <f t="shared" si="5"/>
        <v>0</v>
      </c>
      <c r="K61" s="244"/>
      <c r="L61" s="245">
        <v>0</v>
      </c>
      <c r="M61" s="259">
        <v>10.36</v>
      </c>
      <c r="N61" s="256">
        <v>0</v>
      </c>
      <c r="O61" s="245">
        <f t="shared" si="7"/>
        <v>0</v>
      </c>
      <c r="P61" s="257"/>
      <c r="Q61" s="116"/>
    </row>
    <row r="62" spans="1:19" s="6" customFormat="1" ht="13.5" x14ac:dyDescent="0.25">
      <c r="A62" s="6">
        <v>48</v>
      </c>
      <c r="B62" s="253"/>
      <c r="C62" s="250" t="s">
        <v>61</v>
      </c>
      <c r="D62" s="261"/>
      <c r="E62" s="244">
        <v>38836.828249169157</v>
      </c>
      <c r="F62" s="244">
        <v>7269.2031915254338</v>
      </c>
      <c r="G62" s="244">
        <v>5301.3144899999998</v>
      </c>
      <c r="H62" s="244">
        <v>2108.3864737275917</v>
      </c>
      <c r="I62" s="244">
        <f>SUM(I63:I74)</f>
        <v>9377.5896652530264</v>
      </c>
      <c r="J62" s="244">
        <f t="shared" si="5"/>
        <v>24.146126468125377</v>
      </c>
      <c r="K62" s="244"/>
      <c r="L62" s="244"/>
      <c r="M62" s="259"/>
      <c r="N62" s="245"/>
      <c r="O62" s="245"/>
      <c r="P62" s="257"/>
      <c r="Q62" s="116"/>
    </row>
    <row r="63" spans="1:19" s="6" customFormat="1" ht="13.5" x14ac:dyDescent="0.25">
      <c r="A63" s="6">
        <v>49</v>
      </c>
      <c r="B63" s="253">
        <v>278</v>
      </c>
      <c r="C63" s="254" t="s">
        <v>62</v>
      </c>
      <c r="D63" s="255" t="s">
        <v>37</v>
      </c>
      <c r="E63" s="245">
        <v>4396.3437000000004</v>
      </c>
      <c r="F63" s="245">
        <v>1428.3357899999996</v>
      </c>
      <c r="G63" s="258">
        <v>1690.116673</v>
      </c>
      <c r="H63" s="256">
        <v>952.89464699999996</v>
      </c>
      <c r="I63" s="245">
        <f t="shared" ref="I63:I74" si="8">F63+H63</f>
        <v>2381.2304369999997</v>
      </c>
      <c r="J63" s="245">
        <f t="shared" si="5"/>
        <v>54.163882523561554</v>
      </c>
      <c r="K63" s="244"/>
      <c r="L63" s="245">
        <v>36.82</v>
      </c>
      <c r="M63" s="259">
        <v>38.4</v>
      </c>
      <c r="N63" s="256">
        <v>23.79</v>
      </c>
      <c r="O63" s="245">
        <f t="shared" ref="O63:O74" si="9">L63+N63</f>
        <v>60.61</v>
      </c>
      <c r="P63" s="257"/>
      <c r="Q63" s="116"/>
    </row>
    <row r="64" spans="1:19" s="6" customFormat="1" ht="13.5" x14ac:dyDescent="0.25">
      <c r="A64" s="6">
        <v>50</v>
      </c>
      <c r="B64" s="253">
        <v>280</v>
      </c>
      <c r="C64" s="254" t="s">
        <v>63</v>
      </c>
      <c r="D64" s="255" t="s">
        <v>224</v>
      </c>
      <c r="E64" s="245">
        <v>2100.4741202883683</v>
      </c>
      <c r="F64" s="245">
        <v>303.85880000000003</v>
      </c>
      <c r="G64" s="258">
        <v>0</v>
      </c>
      <c r="H64" s="256">
        <v>23.092363999999996</v>
      </c>
      <c r="I64" s="245">
        <f t="shared" si="8"/>
        <v>326.95116400000001</v>
      </c>
      <c r="J64" s="245">
        <f t="shared" si="5"/>
        <v>15.565588780266133</v>
      </c>
      <c r="K64" s="244"/>
      <c r="L64" s="245">
        <v>15.860000000000001</v>
      </c>
      <c r="M64" s="259">
        <v>0</v>
      </c>
      <c r="N64" s="256">
        <v>0</v>
      </c>
      <c r="O64" s="245">
        <f t="shared" si="9"/>
        <v>15.860000000000001</v>
      </c>
      <c r="P64" s="257"/>
      <c r="Q64" s="116"/>
    </row>
    <row r="65" spans="1:17" s="6" customFormat="1" ht="13.5" x14ac:dyDescent="0.25">
      <c r="A65" s="6">
        <v>51</v>
      </c>
      <c r="B65" s="253">
        <v>281</v>
      </c>
      <c r="C65" s="254" t="s">
        <v>888</v>
      </c>
      <c r="D65" s="255" t="s">
        <v>37</v>
      </c>
      <c r="E65" s="245">
        <v>1569.5140999999999</v>
      </c>
      <c r="F65" s="245">
        <v>195.804</v>
      </c>
      <c r="G65" s="258">
        <v>668.29525999999998</v>
      </c>
      <c r="H65" s="256">
        <v>355.4891537918387</v>
      </c>
      <c r="I65" s="245">
        <f t="shared" si="8"/>
        <v>551.29315379183868</v>
      </c>
      <c r="J65" s="245">
        <f t="shared" si="5"/>
        <v>35.125084495375908</v>
      </c>
      <c r="K65" s="244"/>
      <c r="L65" s="245">
        <v>22.1</v>
      </c>
      <c r="M65" s="259">
        <v>42.58</v>
      </c>
      <c r="N65" s="256">
        <v>43.999999999999993</v>
      </c>
      <c r="O65" s="245">
        <f t="shared" si="9"/>
        <v>66.099999999999994</v>
      </c>
      <c r="P65" s="257"/>
      <c r="Q65" s="116"/>
    </row>
    <row r="66" spans="1:17" s="6" customFormat="1" ht="24.75" x14ac:dyDescent="0.25">
      <c r="A66" s="6">
        <v>52</v>
      </c>
      <c r="B66" s="253">
        <v>282</v>
      </c>
      <c r="C66" s="254" t="s">
        <v>889</v>
      </c>
      <c r="D66" s="255" t="s">
        <v>978</v>
      </c>
      <c r="E66" s="245">
        <v>843.84271999999987</v>
      </c>
      <c r="F66" s="245">
        <v>0</v>
      </c>
      <c r="G66" s="258">
        <v>506.305632</v>
      </c>
      <c r="H66" s="256">
        <v>171.18483763169337</v>
      </c>
      <c r="I66" s="245">
        <f t="shared" si="8"/>
        <v>171.18483763169337</v>
      </c>
      <c r="J66" s="245">
        <f t="shared" si="5"/>
        <v>20.286344075077569</v>
      </c>
      <c r="K66" s="244"/>
      <c r="L66" s="245">
        <v>0</v>
      </c>
      <c r="M66" s="259">
        <v>60</v>
      </c>
      <c r="N66" s="256">
        <v>7.7861729076790329</v>
      </c>
      <c r="O66" s="245">
        <f t="shared" si="9"/>
        <v>7.7861729076790329</v>
      </c>
      <c r="P66" s="257"/>
      <c r="Q66" s="116"/>
    </row>
    <row r="67" spans="1:17" s="6" customFormat="1" ht="13.5" x14ac:dyDescent="0.25">
      <c r="A67" s="6">
        <v>53</v>
      </c>
      <c r="B67" s="253">
        <v>283</v>
      </c>
      <c r="C67" s="254" t="s">
        <v>890</v>
      </c>
      <c r="D67" s="255" t="s">
        <v>37</v>
      </c>
      <c r="E67" s="245">
        <v>451.19599748837055</v>
      </c>
      <c r="F67" s="245">
        <v>54.100569155528007</v>
      </c>
      <c r="G67" s="258">
        <v>31.968702</v>
      </c>
      <c r="H67" s="256">
        <v>2.1373200000000003</v>
      </c>
      <c r="I67" s="245">
        <f t="shared" si="8"/>
        <v>56.237889155528009</v>
      </c>
      <c r="J67" s="245">
        <f t="shared" si="5"/>
        <v>12.46418174553455</v>
      </c>
      <c r="K67" s="244"/>
      <c r="L67" s="245">
        <v>17.259999999999998</v>
      </c>
      <c r="M67" s="259">
        <v>9.1</v>
      </c>
      <c r="N67" s="256">
        <v>0</v>
      </c>
      <c r="O67" s="245">
        <f t="shared" si="9"/>
        <v>17.259999999999998</v>
      </c>
      <c r="P67" s="257"/>
      <c r="Q67" s="116"/>
    </row>
    <row r="68" spans="1:17" s="6" customFormat="1" ht="13.5" x14ac:dyDescent="0.25">
      <c r="A68" s="6">
        <v>54</v>
      </c>
      <c r="B68" s="253">
        <v>284</v>
      </c>
      <c r="C68" s="254" t="s">
        <v>65</v>
      </c>
      <c r="D68" s="255" t="s">
        <v>224</v>
      </c>
      <c r="E68" s="245">
        <v>2355.3573182999999</v>
      </c>
      <c r="F68" s="245">
        <v>725.14196586999992</v>
      </c>
      <c r="G68" s="258">
        <v>70.146782999999999</v>
      </c>
      <c r="H68" s="256">
        <v>57.94794501290005</v>
      </c>
      <c r="I68" s="245">
        <f t="shared" si="8"/>
        <v>783.08991088289997</v>
      </c>
      <c r="J68" s="245">
        <f t="shared" si="5"/>
        <v>33.247181003012408</v>
      </c>
      <c r="K68" s="244"/>
      <c r="L68" s="245">
        <v>33.976240884129467</v>
      </c>
      <c r="M68" s="259">
        <v>1.4</v>
      </c>
      <c r="N68" s="256">
        <v>2.32375911587053</v>
      </c>
      <c r="O68" s="245">
        <f t="shared" si="9"/>
        <v>36.299999999999997</v>
      </c>
      <c r="P68" s="257"/>
      <c r="Q68" s="116"/>
    </row>
    <row r="69" spans="1:17" s="6" customFormat="1" ht="24.75" x14ac:dyDescent="0.25">
      <c r="A69" s="6">
        <v>55</v>
      </c>
      <c r="B69" s="253">
        <v>285</v>
      </c>
      <c r="C69" s="254" t="s">
        <v>891</v>
      </c>
      <c r="D69" s="255" t="s">
        <v>68</v>
      </c>
      <c r="E69" s="245">
        <v>15278.323235</v>
      </c>
      <c r="F69" s="245">
        <v>0</v>
      </c>
      <c r="G69" s="258">
        <v>404.14776000000001</v>
      </c>
      <c r="H69" s="256">
        <v>0</v>
      </c>
      <c r="I69" s="245">
        <f t="shared" si="8"/>
        <v>0</v>
      </c>
      <c r="J69" s="245">
        <f t="shared" si="5"/>
        <v>0</v>
      </c>
      <c r="K69" s="244"/>
      <c r="L69" s="245">
        <v>0</v>
      </c>
      <c r="M69" s="259">
        <v>33.25</v>
      </c>
      <c r="N69" s="256">
        <v>0</v>
      </c>
      <c r="O69" s="245">
        <f t="shared" si="9"/>
        <v>0</v>
      </c>
      <c r="P69" s="257"/>
      <c r="Q69" s="116"/>
    </row>
    <row r="70" spans="1:17" s="6" customFormat="1" ht="14.25" x14ac:dyDescent="0.25">
      <c r="A70" s="6">
        <v>56</v>
      </c>
      <c r="B70" s="253">
        <v>286</v>
      </c>
      <c r="C70" s="254" t="s">
        <v>1538</v>
      </c>
      <c r="D70" s="255" t="s">
        <v>95</v>
      </c>
      <c r="E70" s="245">
        <v>2032.4210265807976</v>
      </c>
      <c r="F70" s="245">
        <v>1938.1219467929761</v>
      </c>
      <c r="G70" s="258">
        <v>0</v>
      </c>
      <c r="H70" s="256">
        <v>0</v>
      </c>
      <c r="I70" s="245">
        <f t="shared" si="8"/>
        <v>1938.1219467929761</v>
      </c>
      <c r="J70" s="245">
        <f t="shared" si="5"/>
        <v>95.360258600233848</v>
      </c>
      <c r="K70" s="244"/>
      <c r="L70" s="245">
        <v>99.920000000000016</v>
      </c>
      <c r="M70" s="259">
        <v>0</v>
      </c>
      <c r="N70" s="256">
        <v>7.9999999999984084E-2</v>
      </c>
      <c r="O70" s="245">
        <f t="shared" si="9"/>
        <v>100</v>
      </c>
      <c r="P70" s="257"/>
      <c r="Q70" s="116"/>
    </row>
    <row r="71" spans="1:17" s="6" customFormat="1" ht="13.5" x14ac:dyDescent="0.25">
      <c r="A71" s="6">
        <v>57</v>
      </c>
      <c r="B71" s="253">
        <v>288</v>
      </c>
      <c r="C71" s="254" t="s">
        <v>66</v>
      </c>
      <c r="D71" s="255" t="s">
        <v>224</v>
      </c>
      <c r="E71" s="245">
        <v>933.02651106162773</v>
      </c>
      <c r="F71" s="245">
        <v>47.863199999999999</v>
      </c>
      <c r="G71" s="258">
        <v>0</v>
      </c>
      <c r="H71" s="256">
        <v>188.10160034657196</v>
      </c>
      <c r="I71" s="245">
        <f t="shared" si="8"/>
        <v>235.96480034657196</v>
      </c>
      <c r="J71" s="245">
        <f t="shared" si="5"/>
        <v>25.29025676645389</v>
      </c>
      <c r="K71" s="244"/>
      <c r="L71" s="245">
        <v>12.5</v>
      </c>
      <c r="M71" s="259">
        <v>0</v>
      </c>
      <c r="N71" s="256">
        <v>13.256791495145631</v>
      </c>
      <c r="O71" s="245">
        <f t="shared" si="9"/>
        <v>25.756791495145631</v>
      </c>
      <c r="P71" s="257"/>
      <c r="Q71" s="116"/>
    </row>
    <row r="72" spans="1:17" s="6" customFormat="1" ht="13.5" x14ac:dyDescent="0.25">
      <c r="A72" s="6">
        <v>58</v>
      </c>
      <c r="B72" s="253">
        <v>289</v>
      </c>
      <c r="C72" s="254" t="s">
        <v>67</v>
      </c>
      <c r="D72" s="255" t="s">
        <v>37</v>
      </c>
      <c r="E72" s="245">
        <v>7251.8090004499991</v>
      </c>
      <c r="F72" s="245">
        <v>1617.2749535417274</v>
      </c>
      <c r="G72" s="258">
        <v>1840.029074</v>
      </c>
      <c r="H72" s="256">
        <v>194.35396819706025</v>
      </c>
      <c r="I72" s="245">
        <f t="shared" si="8"/>
        <v>1811.6289217387878</v>
      </c>
      <c r="J72" s="245">
        <f t="shared" si="5"/>
        <v>24.98175174809996</v>
      </c>
      <c r="K72" s="244"/>
      <c r="L72" s="245">
        <v>19.850000000000001</v>
      </c>
      <c r="M72" s="259">
        <v>41.31</v>
      </c>
      <c r="N72" s="256">
        <v>2.7799999999999976</v>
      </c>
      <c r="O72" s="245">
        <f t="shared" si="9"/>
        <v>22.63</v>
      </c>
      <c r="P72" s="257"/>
      <c r="Q72" s="116"/>
    </row>
    <row r="73" spans="1:17" s="6" customFormat="1" ht="24.75" x14ac:dyDescent="0.25">
      <c r="A73" s="6">
        <v>59</v>
      </c>
      <c r="B73" s="253">
        <v>290</v>
      </c>
      <c r="C73" s="254" t="s">
        <v>892</v>
      </c>
      <c r="D73" s="255" t="s">
        <v>68</v>
      </c>
      <c r="E73" s="245">
        <v>43.403219999999997</v>
      </c>
      <c r="F73" s="245">
        <v>0</v>
      </c>
      <c r="G73" s="258">
        <v>30.842411999999999</v>
      </c>
      <c r="H73" s="256">
        <v>0</v>
      </c>
      <c r="I73" s="245">
        <f t="shared" si="8"/>
        <v>0</v>
      </c>
      <c r="J73" s="245">
        <f t="shared" si="5"/>
        <v>0</v>
      </c>
      <c r="K73" s="244"/>
      <c r="L73" s="245">
        <v>0</v>
      </c>
      <c r="M73" s="259">
        <v>71.06</v>
      </c>
      <c r="N73" s="256">
        <v>0</v>
      </c>
      <c r="O73" s="245">
        <f t="shared" si="9"/>
        <v>0</v>
      </c>
      <c r="P73" s="257"/>
      <c r="Q73" s="116"/>
    </row>
    <row r="74" spans="1:17" s="6" customFormat="1" ht="13.5" x14ac:dyDescent="0.25">
      <c r="A74" s="6">
        <v>60</v>
      </c>
      <c r="B74" s="253">
        <v>292</v>
      </c>
      <c r="C74" s="254" t="s">
        <v>893</v>
      </c>
      <c r="D74" s="255" t="s">
        <v>95</v>
      </c>
      <c r="E74" s="245">
        <v>1581.1172999999999</v>
      </c>
      <c r="F74" s="245">
        <v>958.70196616520263</v>
      </c>
      <c r="G74" s="258">
        <v>59.462193999999997</v>
      </c>
      <c r="H74" s="256">
        <v>163.1846377475274</v>
      </c>
      <c r="I74" s="245">
        <f t="shared" si="8"/>
        <v>1121.8866039127302</v>
      </c>
      <c r="J74" s="245">
        <f t="shared" si="5"/>
        <v>70.955305081585678</v>
      </c>
      <c r="K74" s="244"/>
      <c r="L74" s="245">
        <v>95.48</v>
      </c>
      <c r="M74" s="259">
        <v>4</v>
      </c>
      <c r="N74" s="256">
        <v>4.5199999999999996</v>
      </c>
      <c r="O74" s="245">
        <f t="shared" si="9"/>
        <v>100</v>
      </c>
      <c r="P74" s="257"/>
      <c r="Q74" s="116"/>
    </row>
    <row r="75" spans="1:17" s="6" customFormat="1" ht="13.5" x14ac:dyDescent="0.25">
      <c r="A75" s="6">
        <v>61</v>
      </c>
      <c r="B75" s="253"/>
      <c r="C75" s="271" t="s">
        <v>70</v>
      </c>
      <c r="D75" s="261"/>
      <c r="E75" s="244">
        <v>53673.832874061598</v>
      </c>
      <c r="F75" s="244">
        <v>21238.012424145429</v>
      </c>
      <c r="G75" s="244">
        <v>6427.1411130000006</v>
      </c>
      <c r="H75" s="244">
        <v>4423.4819749354838</v>
      </c>
      <c r="I75" s="244">
        <f>SUM(I76:I87)</f>
        <v>25661.494399080912</v>
      </c>
      <c r="J75" s="244">
        <f t="shared" si="5"/>
        <v>47.810065026084764</v>
      </c>
      <c r="K75" s="244"/>
      <c r="L75" s="245"/>
      <c r="M75" s="259"/>
      <c r="N75" s="245"/>
      <c r="O75" s="244"/>
      <c r="P75" s="257"/>
      <c r="Q75" s="116"/>
    </row>
    <row r="76" spans="1:17" s="6" customFormat="1" ht="13.5" x14ac:dyDescent="0.25">
      <c r="A76" s="6">
        <v>62</v>
      </c>
      <c r="B76" s="253">
        <v>296</v>
      </c>
      <c r="C76" s="264" t="s">
        <v>895</v>
      </c>
      <c r="D76" s="255" t="s">
        <v>37</v>
      </c>
      <c r="E76" s="245">
        <v>13384.90762</v>
      </c>
      <c r="F76" s="245">
        <v>7291.6116398902623</v>
      </c>
      <c r="G76" s="258">
        <v>1097.9389309999999</v>
      </c>
      <c r="H76" s="256">
        <v>1066.5192568460284</v>
      </c>
      <c r="I76" s="245">
        <f t="shared" ref="I76:I87" si="10">F76+H76</f>
        <v>8358.1308967362911</v>
      </c>
      <c r="J76" s="245">
        <f t="shared" si="5"/>
        <v>62.444442158475589</v>
      </c>
      <c r="K76" s="244"/>
      <c r="L76" s="245">
        <v>84.3</v>
      </c>
      <c r="M76" s="259">
        <v>13.3</v>
      </c>
      <c r="N76" s="256">
        <v>11.900000000000006</v>
      </c>
      <c r="O76" s="245">
        <f t="shared" ref="O76:O87" si="11">L76+N76</f>
        <v>96.2</v>
      </c>
      <c r="P76" s="257"/>
      <c r="Q76" s="116"/>
    </row>
    <row r="77" spans="1:17" s="6" customFormat="1" ht="13.5" x14ac:dyDescent="0.25">
      <c r="A77" s="6">
        <v>63</v>
      </c>
      <c r="B77" s="253">
        <v>297</v>
      </c>
      <c r="C77" s="264" t="s">
        <v>896</v>
      </c>
      <c r="D77" s="255" t="s">
        <v>224</v>
      </c>
      <c r="E77" s="245">
        <v>2608.3503183499997</v>
      </c>
      <c r="F77" s="245">
        <v>810.3195891905043</v>
      </c>
      <c r="G77" s="258">
        <v>185.985263</v>
      </c>
      <c r="H77" s="256">
        <v>618.42796430805731</v>
      </c>
      <c r="I77" s="245">
        <f t="shared" si="10"/>
        <v>1428.7475534985615</v>
      </c>
      <c r="J77" s="245">
        <f t="shared" si="5"/>
        <v>54.775907340635285</v>
      </c>
      <c r="K77" s="244"/>
      <c r="L77" s="245">
        <v>51.64</v>
      </c>
      <c r="M77" s="259">
        <v>8</v>
      </c>
      <c r="N77" s="256">
        <v>37.760000000000005</v>
      </c>
      <c r="O77" s="245">
        <f t="shared" si="11"/>
        <v>89.4</v>
      </c>
      <c r="P77" s="257"/>
      <c r="Q77" s="116"/>
    </row>
    <row r="78" spans="1:17" s="6" customFormat="1" ht="13.5" x14ac:dyDescent="0.25">
      <c r="A78" s="6">
        <v>64</v>
      </c>
      <c r="B78" s="253">
        <v>298</v>
      </c>
      <c r="C78" s="264" t="s">
        <v>101</v>
      </c>
      <c r="D78" s="255" t="s">
        <v>37</v>
      </c>
      <c r="E78" s="245">
        <v>12668.419266299999</v>
      </c>
      <c r="F78" s="245">
        <v>4578.7584105977348</v>
      </c>
      <c r="G78" s="258">
        <v>2814.482798</v>
      </c>
      <c r="H78" s="256">
        <v>1322.8975600000001</v>
      </c>
      <c r="I78" s="245">
        <f t="shared" si="10"/>
        <v>5901.6559705977352</v>
      </c>
      <c r="J78" s="245">
        <f t="shared" si="5"/>
        <v>46.585575094574537</v>
      </c>
      <c r="K78" s="244"/>
      <c r="L78" s="245">
        <v>59.39</v>
      </c>
      <c r="M78" s="259">
        <v>36.299999999999997</v>
      </c>
      <c r="N78" s="256">
        <v>16.61</v>
      </c>
      <c r="O78" s="245">
        <f t="shared" si="11"/>
        <v>76</v>
      </c>
      <c r="P78" s="257"/>
      <c r="Q78" s="116"/>
    </row>
    <row r="79" spans="1:17" s="6" customFormat="1" ht="13.5" x14ac:dyDescent="0.25">
      <c r="A79" s="6">
        <v>65</v>
      </c>
      <c r="B79" s="253">
        <v>300</v>
      </c>
      <c r="C79" s="254" t="s">
        <v>897</v>
      </c>
      <c r="D79" s="255" t="s">
        <v>619</v>
      </c>
      <c r="E79" s="245">
        <v>1191.3094276999998</v>
      </c>
      <c r="F79" s="245">
        <v>0</v>
      </c>
      <c r="G79" s="258">
        <v>93.822006999999999</v>
      </c>
      <c r="H79" s="256">
        <v>0</v>
      </c>
      <c r="I79" s="245">
        <f t="shared" si="10"/>
        <v>0</v>
      </c>
      <c r="J79" s="245">
        <f t="shared" ref="J79:J110" si="12">IF(I79&lt;&gt;0,(I79/E79))*100</f>
        <v>0</v>
      </c>
      <c r="K79" s="244"/>
      <c r="L79" s="245">
        <v>0</v>
      </c>
      <c r="M79" s="259">
        <v>7.88</v>
      </c>
      <c r="N79" s="256">
        <v>0</v>
      </c>
      <c r="O79" s="245">
        <f t="shared" si="11"/>
        <v>0</v>
      </c>
      <c r="P79" s="257"/>
      <c r="Q79" s="116"/>
    </row>
    <row r="80" spans="1:17" s="6" customFormat="1" ht="24.75" x14ac:dyDescent="0.25">
      <c r="A80" s="6">
        <v>66</v>
      </c>
      <c r="B80" s="253">
        <v>303</v>
      </c>
      <c r="C80" s="264" t="s">
        <v>898</v>
      </c>
      <c r="D80" s="255" t="s">
        <v>68</v>
      </c>
      <c r="E80" s="245">
        <v>5851.4574999999995</v>
      </c>
      <c r="F80" s="245">
        <v>0</v>
      </c>
      <c r="G80" s="258">
        <v>152.867211</v>
      </c>
      <c r="H80" s="256">
        <v>0</v>
      </c>
      <c r="I80" s="245">
        <f t="shared" si="10"/>
        <v>0</v>
      </c>
      <c r="J80" s="245">
        <f t="shared" si="12"/>
        <v>0</v>
      </c>
      <c r="K80" s="244"/>
      <c r="L80" s="245">
        <v>0</v>
      </c>
      <c r="M80" s="259">
        <v>46</v>
      </c>
      <c r="N80" s="256">
        <v>0</v>
      </c>
      <c r="O80" s="245">
        <f t="shared" si="11"/>
        <v>0</v>
      </c>
      <c r="P80" s="257"/>
      <c r="Q80" s="116"/>
    </row>
    <row r="81" spans="1:19" s="6" customFormat="1" ht="13.5" x14ac:dyDescent="0.25">
      <c r="A81" s="6">
        <v>67</v>
      </c>
      <c r="B81" s="253">
        <v>304</v>
      </c>
      <c r="C81" s="254" t="s">
        <v>104</v>
      </c>
      <c r="D81" s="255" t="s">
        <v>37</v>
      </c>
      <c r="E81" s="245">
        <v>4563.3209999999999</v>
      </c>
      <c r="F81" s="245">
        <v>1005.8996715525782</v>
      </c>
      <c r="G81" s="258">
        <v>642.77559900000006</v>
      </c>
      <c r="H81" s="256">
        <v>13.550608800000001</v>
      </c>
      <c r="I81" s="245">
        <f t="shared" si="10"/>
        <v>1019.4502803525781</v>
      </c>
      <c r="J81" s="245">
        <f t="shared" si="12"/>
        <v>22.340095740636659</v>
      </c>
      <c r="K81" s="244"/>
      <c r="L81" s="245">
        <v>43.739999999999995</v>
      </c>
      <c r="M81" s="259">
        <v>10.5</v>
      </c>
      <c r="N81" s="256">
        <v>6.0000000000002274E-2</v>
      </c>
      <c r="O81" s="245">
        <f t="shared" si="11"/>
        <v>43.8</v>
      </c>
      <c r="P81" s="257"/>
      <c r="Q81" s="116"/>
    </row>
    <row r="82" spans="1:19" s="6" customFormat="1" ht="13.5" x14ac:dyDescent="0.25">
      <c r="A82" s="6">
        <v>68</v>
      </c>
      <c r="B82" s="253">
        <v>307</v>
      </c>
      <c r="C82" s="254" t="s">
        <v>105</v>
      </c>
      <c r="D82" s="255" t="s">
        <v>224</v>
      </c>
      <c r="E82" s="245">
        <v>1952.2226817116132</v>
      </c>
      <c r="F82" s="245">
        <v>1030.8260865018933</v>
      </c>
      <c r="G82" s="258">
        <v>139.79713000000001</v>
      </c>
      <c r="H82" s="256">
        <v>186.49525299999991</v>
      </c>
      <c r="I82" s="245">
        <f t="shared" si="10"/>
        <v>1217.3213395018931</v>
      </c>
      <c r="J82" s="245">
        <f t="shared" si="12"/>
        <v>62.355660084566047</v>
      </c>
      <c r="K82" s="244"/>
      <c r="L82" s="245">
        <v>80.31</v>
      </c>
      <c r="M82" s="259">
        <v>7.7</v>
      </c>
      <c r="N82" s="256">
        <v>19.22</v>
      </c>
      <c r="O82" s="245">
        <f t="shared" si="11"/>
        <v>99.53</v>
      </c>
      <c r="P82" s="257"/>
      <c r="Q82" s="116"/>
    </row>
    <row r="83" spans="1:19" s="6" customFormat="1" ht="13.5" x14ac:dyDescent="0.25">
      <c r="A83" s="6">
        <v>69</v>
      </c>
      <c r="B83" s="253">
        <v>308</v>
      </c>
      <c r="C83" s="254" t="s">
        <v>901</v>
      </c>
      <c r="D83" s="255" t="s">
        <v>95</v>
      </c>
      <c r="E83" s="245">
        <v>1154.73596</v>
      </c>
      <c r="F83" s="245">
        <v>911.97274641245406</v>
      </c>
      <c r="G83" s="258">
        <v>0</v>
      </c>
      <c r="H83" s="256">
        <v>30.092596308435532</v>
      </c>
      <c r="I83" s="245">
        <f t="shared" si="10"/>
        <v>942.06534272088959</v>
      </c>
      <c r="J83" s="245">
        <f t="shared" si="12"/>
        <v>81.582749247792506</v>
      </c>
      <c r="K83" s="244"/>
      <c r="L83" s="245">
        <v>99.93</v>
      </c>
      <c r="M83" s="259">
        <v>0</v>
      </c>
      <c r="N83" s="256">
        <v>6.9999999999993179E-2</v>
      </c>
      <c r="O83" s="245">
        <f t="shared" si="11"/>
        <v>100</v>
      </c>
      <c r="P83" s="257"/>
      <c r="Q83" s="116"/>
    </row>
    <row r="84" spans="1:19" s="6" customFormat="1" ht="13.5" x14ac:dyDescent="0.25">
      <c r="A84" s="6">
        <v>70</v>
      </c>
      <c r="B84" s="253">
        <v>309</v>
      </c>
      <c r="C84" s="254" t="s">
        <v>902</v>
      </c>
      <c r="D84" s="255" t="s">
        <v>37</v>
      </c>
      <c r="E84" s="245">
        <v>1741.0238999999999</v>
      </c>
      <c r="F84" s="245">
        <v>177.31139999999999</v>
      </c>
      <c r="G84" s="258">
        <v>209.65767700000001</v>
      </c>
      <c r="H84" s="256">
        <v>368.29907062816267</v>
      </c>
      <c r="I84" s="245">
        <f t="shared" si="10"/>
        <v>545.6104706281626</v>
      </c>
      <c r="J84" s="245">
        <f t="shared" si="12"/>
        <v>31.338482523310716</v>
      </c>
      <c r="K84" s="244"/>
      <c r="L84" s="245">
        <v>2.95</v>
      </c>
      <c r="M84" s="259">
        <v>50</v>
      </c>
      <c r="N84" s="256">
        <v>28.638562499999999</v>
      </c>
      <c r="O84" s="245">
        <f t="shared" si="11"/>
        <v>31.588562499999998</v>
      </c>
      <c r="P84" s="257"/>
      <c r="Q84" s="116"/>
    </row>
    <row r="85" spans="1:19" s="6" customFormat="1" ht="13.5" x14ac:dyDescent="0.25">
      <c r="A85" s="6">
        <v>71</v>
      </c>
      <c r="B85" s="253">
        <v>310</v>
      </c>
      <c r="C85" s="254" t="s">
        <v>903</v>
      </c>
      <c r="D85" s="255" t="s">
        <v>224</v>
      </c>
      <c r="E85" s="245">
        <v>2121.6451199999997</v>
      </c>
      <c r="F85" s="245">
        <v>31.002299999999998</v>
      </c>
      <c r="G85" s="258">
        <v>483.10884099999998</v>
      </c>
      <c r="H85" s="256">
        <v>179.52546874480001</v>
      </c>
      <c r="I85" s="245">
        <f t="shared" si="10"/>
        <v>210.5277687448</v>
      </c>
      <c r="J85" s="245">
        <f t="shared" si="12"/>
        <v>9.9228549939963582</v>
      </c>
      <c r="K85" s="244"/>
      <c r="L85" s="245">
        <v>0.52</v>
      </c>
      <c r="M85" s="259">
        <v>22.77</v>
      </c>
      <c r="N85" s="256">
        <v>9.0898257250062002</v>
      </c>
      <c r="O85" s="245">
        <f t="shared" si="11"/>
        <v>9.6098257250061998</v>
      </c>
      <c r="P85" s="257"/>
      <c r="Q85" s="116"/>
    </row>
    <row r="86" spans="1:19" s="6" customFormat="1" ht="13.5" x14ac:dyDescent="0.25">
      <c r="A86" s="6">
        <v>72</v>
      </c>
      <c r="B86" s="253">
        <v>311</v>
      </c>
      <c r="C86" s="254" t="s">
        <v>97</v>
      </c>
      <c r="D86" s="255" t="s">
        <v>37</v>
      </c>
      <c r="E86" s="245">
        <v>5956.0675999999994</v>
      </c>
      <c r="F86" s="245">
        <v>5130.3911399999997</v>
      </c>
      <c r="G86" s="258">
        <v>441.94021600000002</v>
      </c>
      <c r="H86" s="256">
        <v>521.15015189999951</v>
      </c>
      <c r="I86" s="245">
        <f t="shared" si="10"/>
        <v>5651.5412918999991</v>
      </c>
      <c r="J86" s="245">
        <f t="shared" si="12"/>
        <v>94.887124717993458</v>
      </c>
      <c r="K86" s="244"/>
      <c r="L86" s="245">
        <v>87.5946</v>
      </c>
      <c r="M86" s="259">
        <v>7.42</v>
      </c>
      <c r="N86" s="256">
        <v>8.53479999999999</v>
      </c>
      <c r="O86" s="245">
        <f t="shared" si="11"/>
        <v>96.12939999999999</v>
      </c>
      <c r="P86" s="257"/>
      <c r="Q86" s="116"/>
    </row>
    <row r="87" spans="1:19" s="6" customFormat="1" ht="13.5" x14ac:dyDescent="0.25">
      <c r="A87" s="6">
        <v>73</v>
      </c>
      <c r="B87" s="253">
        <v>312</v>
      </c>
      <c r="C87" s="264" t="s">
        <v>904</v>
      </c>
      <c r="D87" s="255" t="s">
        <v>224</v>
      </c>
      <c r="E87" s="245">
        <v>480.37247999999994</v>
      </c>
      <c r="F87" s="245">
        <v>269.91944000000001</v>
      </c>
      <c r="G87" s="258">
        <v>164.76544000000001</v>
      </c>
      <c r="H87" s="256">
        <v>116.52404439999995</v>
      </c>
      <c r="I87" s="245">
        <f t="shared" si="10"/>
        <v>386.44348439999999</v>
      </c>
      <c r="J87" s="245">
        <f t="shared" si="12"/>
        <v>80.446632663053478</v>
      </c>
      <c r="K87" s="244"/>
      <c r="L87" s="245">
        <v>56.25</v>
      </c>
      <c r="M87" s="259">
        <v>34.299999999999997</v>
      </c>
      <c r="N87" s="256">
        <v>24.060000000000002</v>
      </c>
      <c r="O87" s="245">
        <f t="shared" si="11"/>
        <v>80.31</v>
      </c>
      <c r="P87" s="257"/>
      <c r="Q87" s="116"/>
    </row>
    <row r="88" spans="1:19" s="17" customFormat="1" ht="13.5" x14ac:dyDescent="0.25">
      <c r="A88" s="6">
        <v>74</v>
      </c>
      <c r="B88" s="272"/>
      <c r="C88" s="271" t="s">
        <v>72</v>
      </c>
      <c r="D88" s="263"/>
      <c r="E88" s="244">
        <v>33408.776412269188</v>
      </c>
      <c r="F88" s="244">
        <v>13446.105458788807</v>
      </c>
      <c r="G88" s="244">
        <v>6880.0607479999999</v>
      </c>
      <c r="H88" s="244">
        <v>5443.3532550498276</v>
      </c>
      <c r="I88" s="244">
        <f>SUM(I89:I97)</f>
        <v>18889.458713838638</v>
      </c>
      <c r="J88" s="244">
        <f t="shared" si="12"/>
        <v>56.540408666094066</v>
      </c>
      <c r="K88" s="244"/>
      <c r="L88" s="244"/>
      <c r="M88" s="259"/>
      <c r="N88" s="244"/>
      <c r="O88" s="244"/>
      <c r="P88" s="257"/>
      <c r="Q88" s="116"/>
      <c r="S88" s="6"/>
    </row>
    <row r="89" spans="1:19" s="6" customFormat="1" ht="13.5" x14ac:dyDescent="0.25">
      <c r="A89" s="6">
        <v>75</v>
      </c>
      <c r="B89" s="253">
        <v>313</v>
      </c>
      <c r="C89" s="264" t="s">
        <v>905</v>
      </c>
      <c r="D89" s="255" t="s">
        <v>37</v>
      </c>
      <c r="E89" s="245">
        <v>13149.108839999999</v>
      </c>
      <c r="F89" s="245">
        <v>3680.39</v>
      </c>
      <c r="G89" s="258">
        <v>3238.907784</v>
      </c>
      <c r="H89" s="256">
        <v>2525.33725</v>
      </c>
      <c r="I89" s="245">
        <f t="shared" ref="I89:I97" si="13">F89+H89</f>
        <v>6205.7272499999999</v>
      </c>
      <c r="J89" s="245">
        <f t="shared" si="12"/>
        <v>47.195040557592648</v>
      </c>
      <c r="K89" s="244"/>
      <c r="L89" s="245">
        <v>51.1</v>
      </c>
      <c r="M89" s="259">
        <v>45</v>
      </c>
      <c r="N89" s="256">
        <v>33.9</v>
      </c>
      <c r="O89" s="245">
        <f t="shared" ref="O89:O97" si="14">L89+N89</f>
        <v>85</v>
      </c>
      <c r="P89" s="257"/>
      <c r="Q89" s="116"/>
    </row>
    <row r="90" spans="1:19" s="6" customFormat="1" ht="13.5" x14ac:dyDescent="0.25">
      <c r="A90" s="6">
        <v>76</v>
      </c>
      <c r="B90" s="253">
        <v>314</v>
      </c>
      <c r="C90" s="264" t="s">
        <v>906</v>
      </c>
      <c r="D90" s="255" t="s">
        <v>224</v>
      </c>
      <c r="E90" s="245">
        <v>2577.0156227191842</v>
      </c>
      <c r="F90" s="245">
        <v>558.404</v>
      </c>
      <c r="G90" s="258">
        <v>510.462243</v>
      </c>
      <c r="H90" s="256">
        <v>1012.9043610000002</v>
      </c>
      <c r="I90" s="245">
        <f t="shared" si="13"/>
        <v>1571.3083610000003</v>
      </c>
      <c r="J90" s="245">
        <f t="shared" si="12"/>
        <v>60.973955576645132</v>
      </c>
      <c r="K90" s="244"/>
      <c r="L90" s="245">
        <v>34.299999999999997</v>
      </c>
      <c r="M90" s="259">
        <v>27.8</v>
      </c>
      <c r="N90" s="256">
        <v>59.899999999999991</v>
      </c>
      <c r="O90" s="245">
        <f t="shared" si="14"/>
        <v>94.199999999999989</v>
      </c>
      <c r="P90" s="257"/>
      <c r="Q90" s="116"/>
    </row>
    <row r="91" spans="1:19" s="6" customFormat="1" ht="24.75" x14ac:dyDescent="0.25">
      <c r="A91" s="6">
        <v>77</v>
      </c>
      <c r="B91" s="253">
        <v>315</v>
      </c>
      <c r="C91" s="254" t="s">
        <v>907</v>
      </c>
      <c r="D91" s="255" t="s">
        <v>68</v>
      </c>
      <c r="E91" s="245">
        <v>1898.97246</v>
      </c>
      <c r="F91" s="245">
        <v>0</v>
      </c>
      <c r="G91" s="258">
        <v>1.0955600000000001</v>
      </c>
      <c r="H91" s="256">
        <v>0</v>
      </c>
      <c r="I91" s="245">
        <f t="shared" si="13"/>
        <v>0</v>
      </c>
      <c r="J91" s="245">
        <f t="shared" si="12"/>
        <v>0</v>
      </c>
      <c r="K91" s="244"/>
      <c r="L91" s="245">
        <v>0</v>
      </c>
      <c r="M91" s="259">
        <v>1</v>
      </c>
      <c r="N91" s="256">
        <v>0</v>
      </c>
      <c r="O91" s="245">
        <f t="shared" si="14"/>
        <v>0</v>
      </c>
      <c r="P91" s="257"/>
      <c r="Q91" s="116"/>
    </row>
    <row r="92" spans="1:19" s="6" customFormat="1" ht="13.5" x14ac:dyDescent="0.25">
      <c r="A92" s="6">
        <v>78</v>
      </c>
      <c r="B92" s="253">
        <v>316</v>
      </c>
      <c r="C92" s="264" t="s">
        <v>908</v>
      </c>
      <c r="D92" s="255" t="s">
        <v>95</v>
      </c>
      <c r="E92" s="245">
        <v>358.26798196162764</v>
      </c>
      <c r="F92" s="245">
        <v>305.28614834000325</v>
      </c>
      <c r="G92" s="258">
        <v>56.934182999999997</v>
      </c>
      <c r="H92" s="256">
        <v>18.875137555342317</v>
      </c>
      <c r="I92" s="245">
        <f t="shared" si="13"/>
        <v>324.16128589534554</v>
      </c>
      <c r="J92" s="245">
        <f t="shared" si="12"/>
        <v>90.480116062971234</v>
      </c>
      <c r="K92" s="244"/>
      <c r="L92" s="245">
        <v>98.19</v>
      </c>
      <c r="M92" s="259">
        <v>3.1</v>
      </c>
      <c r="N92" s="256">
        <v>1.8100000000000023</v>
      </c>
      <c r="O92" s="245">
        <f t="shared" si="14"/>
        <v>100</v>
      </c>
      <c r="P92" s="257"/>
      <c r="Q92" s="116"/>
    </row>
    <row r="93" spans="1:19" s="6" customFormat="1" ht="13.5" x14ac:dyDescent="0.25">
      <c r="A93" s="6">
        <v>79</v>
      </c>
      <c r="B93" s="253">
        <v>317</v>
      </c>
      <c r="C93" s="264" t="s">
        <v>98</v>
      </c>
      <c r="D93" s="255" t="s">
        <v>95</v>
      </c>
      <c r="E93" s="245">
        <v>1562.6351605883704</v>
      </c>
      <c r="F93" s="245">
        <v>1061.3521582660758</v>
      </c>
      <c r="G93" s="258">
        <v>62.185682</v>
      </c>
      <c r="H93" s="256">
        <v>164.14208510964966</v>
      </c>
      <c r="I93" s="245">
        <f t="shared" si="13"/>
        <v>1225.4942433757255</v>
      </c>
      <c r="J93" s="245">
        <f t="shared" si="12"/>
        <v>78.424847608977203</v>
      </c>
      <c r="K93" s="244"/>
      <c r="L93" s="245">
        <v>90.699999999999989</v>
      </c>
      <c r="M93" s="259">
        <v>4.9000000000000004</v>
      </c>
      <c r="N93" s="256">
        <v>9.3000000000000007</v>
      </c>
      <c r="O93" s="245">
        <f t="shared" si="14"/>
        <v>99.999999999999986</v>
      </c>
      <c r="P93" s="257"/>
      <c r="Q93" s="116"/>
    </row>
    <row r="94" spans="1:19" s="6" customFormat="1" ht="13.5" x14ac:dyDescent="0.25">
      <c r="A94" s="6">
        <v>80</v>
      </c>
      <c r="B94" s="253">
        <v>319</v>
      </c>
      <c r="C94" s="264" t="s">
        <v>910</v>
      </c>
      <c r="D94" s="255" t="s">
        <v>95</v>
      </c>
      <c r="E94" s="245">
        <v>988.19377999999995</v>
      </c>
      <c r="F94" s="245">
        <v>557.29790155701642</v>
      </c>
      <c r="G94" s="258">
        <v>39.982778000000003</v>
      </c>
      <c r="H94" s="256">
        <v>262.65096259047522</v>
      </c>
      <c r="I94" s="245">
        <f t="shared" si="13"/>
        <v>819.94886414749158</v>
      </c>
      <c r="J94" s="245">
        <f t="shared" si="12"/>
        <v>82.974501635447623</v>
      </c>
      <c r="K94" s="244"/>
      <c r="L94" s="245">
        <v>89.289999999999992</v>
      </c>
      <c r="M94" s="259">
        <v>3</v>
      </c>
      <c r="N94" s="256">
        <v>10.71</v>
      </c>
      <c r="O94" s="245">
        <f t="shared" si="14"/>
        <v>100</v>
      </c>
      <c r="P94" s="257"/>
      <c r="Q94" s="116"/>
    </row>
    <row r="95" spans="1:19" s="6" customFormat="1" ht="13.5" x14ac:dyDescent="0.25">
      <c r="A95" s="6">
        <v>81</v>
      </c>
      <c r="B95" s="253">
        <v>320</v>
      </c>
      <c r="C95" s="264" t="s">
        <v>99</v>
      </c>
      <c r="D95" s="255" t="s">
        <v>95</v>
      </c>
      <c r="E95" s="245">
        <v>1504.2823599999997</v>
      </c>
      <c r="F95" s="245">
        <v>794.28565062571238</v>
      </c>
      <c r="G95" s="258">
        <v>30.467573999999999</v>
      </c>
      <c r="H95" s="256">
        <v>302.16630486194833</v>
      </c>
      <c r="I95" s="245">
        <f t="shared" si="13"/>
        <v>1096.4519554876606</v>
      </c>
      <c r="J95" s="245">
        <f t="shared" si="12"/>
        <v>72.88870657817597</v>
      </c>
      <c r="K95" s="244"/>
      <c r="L95" s="245">
        <v>84.86</v>
      </c>
      <c r="M95" s="259">
        <v>1.1000000000000001</v>
      </c>
      <c r="N95" s="256">
        <v>15.14</v>
      </c>
      <c r="O95" s="245">
        <f t="shared" si="14"/>
        <v>100</v>
      </c>
      <c r="P95" s="260"/>
      <c r="Q95" s="116"/>
    </row>
    <row r="96" spans="1:19" s="6" customFormat="1" ht="13.5" x14ac:dyDescent="0.25">
      <c r="A96" s="6">
        <v>82</v>
      </c>
      <c r="B96" s="253">
        <v>321</v>
      </c>
      <c r="C96" s="264" t="s">
        <v>911</v>
      </c>
      <c r="D96" s="255" t="s">
        <v>224</v>
      </c>
      <c r="E96" s="245">
        <v>1064.8474200000001</v>
      </c>
      <c r="F96" s="245">
        <v>108.0548</v>
      </c>
      <c r="G96" s="258">
        <v>771.27565500000003</v>
      </c>
      <c r="H96" s="256">
        <v>111.40587409628002</v>
      </c>
      <c r="I96" s="245">
        <f t="shared" si="13"/>
        <v>219.46067409628</v>
      </c>
      <c r="J96" s="245">
        <f t="shared" si="12"/>
        <v>20.609588751811973</v>
      </c>
      <c r="K96" s="244"/>
      <c r="L96" s="245">
        <v>11.51</v>
      </c>
      <c r="M96" s="259">
        <v>78.09</v>
      </c>
      <c r="N96" s="256">
        <v>13.310736254416446</v>
      </c>
      <c r="O96" s="245">
        <f t="shared" si="14"/>
        <v>24.820736254416445</v>
      </c>
      <c r="P96" s="257"/>
      <c r="Q96" s="116"/>
    </row>
    <row r="97" spans="1:19" s="6" customFormat="1" ht="13.5" x14ac:dyDescent="0.25">
      <c r="A97" s="6">
        <v>83</v>
      </c>
      <c r="B97" s="253">
        <v>322</v>
      </c>
      <c r="C97" s="264" t="s">
        <v>100</v>
      </c>
      <c r="D97" s="255" t="s">
        <v>224</v>
      </c>
      <c r="E97" s="245">
        <v>10305.452786999998</v>
      </c>
      <c r="F97" s="245">
        <v>6381.0348000000004</v>
      </c>
      <c r="G97" s="258">
        <v>2168.7492889999999</v>
      </c>
      <c r="H97" s="256">
        <v>1045.8712798361319</v>
      </c>
      <c r="I97" s="245">
        <f t="shared" si="13"/>
        <v>7426.9060798361324</v>
      </c>
      <c r="J97" s="245">
        <f t="shared" si="12"/>
        <v>72.067731843912171</v>
      </c>
      <c r="K97" s="244"/>
      <c r="L97" s="245">
        <v>78.09</v>
      </c>
      <c r="M97" s="259">
        <v>21.04</v>
      </c>
      <c r="N97" s="256">
        <v>12.070446295137941</v>
      </c>
      <c r="O97" s="245">
        <f t="shared" si="14"/>
        <v>90.160446295137945</v>
      </c>
      <c r="P97" s="257"/>
      <c r="Q97" s="116"/>
    </row>
    <row r="98" spans="1:19" s="17" customFormat="1" ht="13.5" x14ac:dyDescent="0.25">
      <c r="A98" s="6">
        <v>84</v>
      </c>
      <c r="B98" s="272"/>
      <c r="C98" s="271" t="s">
        <v>74</v>
      </c>
      <c r="D98" s="263"/>
      <c r="E98" s="244">
        <v>54745.226928492419</v>
      </c>
      <c r="F98" s="244">
        <v>3352.5995999999996</v>
      </c>
      <c r="G98" s="244">
        <v>8506.5182029999996</v>
      </c>
      <c r="H98" s="244">
        <v>4299.8929487417499</v>
      </c>
      <c r="I98" s="244">
        <f>SUM(I99:I108)</f>
        <v>7652.4925487417495</v>
      </c>
      <c r="J98" s="244">
        <f t="shared" si="12"/>
        <v>13.978373966258914</v>
      </c>
      <c r="K98" s="244"/>
      <c r="L98" s="244"/>
      <c r="M98" s="273"/>
      <c r="N98" s="244"/>
      <c r="O98" s="244"/>
      <c r="P98" s="257"/>
      <c r="Q98" s="116"/>
      <c r="S98" s="6"/>
    </row>
    <row r="99" spans="1:19" s="6" customFormat="1" ht="24.75" x14ac:dyDescent="0.25">
      <c r="A99" s="6">
        <v>86</v>
      </c>
      <c r="B99" s="253">
        <v>325</v>
      </c>
      <c r="C99" s="254" t="s">
        <v>914</v>
      </c>
      <c r="D99" s="255" t="s">
        <v>68</v>
      </c>
      <c r="E99" s="245">
        <v>18239.36016</v>
      </c>
      <c r="F99" s="245">
        <v>0</v>
      </c>
      <c r="G99" s="258">
        <v>976.87095999999997</v>
      </c>
      <c r="H99" s="256">
        <v>0</v>
      </c>
      <c r="I99" s="245">
        <f t="shared" ref="I99:I108" si="15">F99+H99</f>
        <v>0</v>
      </c>
      <c r="J99" s="245">
        <f t="shared" si="12"/>
        <v>0</v>
      </c>
      <c r="K99" s="244"/>
      <c r="L99" s="245">
        <v>0</v>
      </c>
      <c r="M99" s="259">
        <v>5.4</v>
      </c>
      <c r="N99" s="256">
        <v>0</v>
      </c>
      <c r="O99" s="245">
        <f t="shared" ref="O99:O108" si="16">L99+N99</f>
        <v>0</v>
      </c>
      <c r="P99" s="257"/>
      <c r="Q99" s="116"/>
    </row>
    <row r="100" spans="1:19" s="6" customFormat="1" ht="13.5" x14ac:dyDescent="0.25">
      <c r="A100" s="6">
        <v>88</v>
      </c>
      <c r="B100" s="253">
        <v>327</v>
      </c>
      <c r="C100" s="254" t="s">
        <v>916</v>
      </c>
      <c r="D100" s="255" t="s">
        <v>37</v>
      </c>
      <c r="E100" s="245">
        <v>1143.24154</v>
      </c>
      <c r="F100" s="245">
        <v>230.25099999999998</v>
      </c>
      <c r="G100" s="258">
        <v>503.02020399999998</v>
      </c>
      <c r="H100" s="256">
        <v>274.69507599999997</v>
      </c>
      <c r="I100" s="245">
        <f t="shared" si="15"/>
        <v>504.94607599999995</v>
      </c>
      <c r="J100" s="245">
        <f t="shared" si="12"/>
        <v>44.167925878550562</v>
      </c>
      <c r="K100" s="244"/>
      <c r="L100" s="245">
        <v>28.7</v>
      </c>
      <c r="M100" s="259">
        <v>50.13</v>
      </c>
      <c r="N100" s="256">
        <v>33.799999999999997</v>
      </c>
      <c r="O100" s="245">
        <f t="shared" si="16"/>
        <v>62.5</v>
      </c>
      <c r="P100" s="257"/>
      <c r="Q100" s="116"/>
    </row>
    <row r="101" spans="1:19" s="6" customFormat="1" ht="13.5" x14ac:dyDescent="0.25">
      <c r="A101" s="6">
        <v>89</v>
      </c>
      <c r="B101" s="253">
        <v>328</v>
      </c>
      <c r="C101" s="254" t="s">
        <v>917</v>
      </c>
      <c r="D101" s="255" t="s">
        <v>37</v>
      </c>
      <c r="E101" s="245">
        <v>93.151939999999996</v>
      </c>
      <c r="F101" s="245">
        <v>0</v>
      </c>
      <c r="G101" s="258">
        <v>21.459484</v>
      </c>
      <c r="H101" s="256">
        <v>20.440741000000003</v>
      </c>
      <c r="I101" s="245">
        <f t="shared" si="15"/>
        <v>20.440741000000003</v>
      </c>
      <c r="J101" s="245">
        <f t="shared" si="12"/>
        <v>21.943441006166918</v>
      </c>
      <c r="K101" s="244"/>
      <c r="L101" s="245">
        <v>0</v>
      </c>
      <c r="M101" s="259">
        <v>76.97</v>
      </c>
      <c r="N101" s="256">
        <v>25.25</v>
      </c>
      <c r="O101" s="245">
        <f t="shared" si="16"/>
        <v>25.25</v>
      </c>
      <c r="P101" s="257"/>
      <c r="Q101" s="116"/>
    </row>
    <row r="102" spans="1:19" s="6" customFormat="1" ht="24.75" x14ac:dyDescent="0.25">
      <c r="A102" s="6">
        <v>90</v>
      </c>
      <c r="B102" s="253">
        <v>329</v>
      </c>
      <c r="C102" s="254" t="s">
        <v>918</v>
      </c>
      <c r="D102" s="255" t="s">
        <v>68</v>
      </c>
      <c r="E102" s="245">
        <v>1180.5104386616276</v>
      </c>
      <c r="F102" s="245">
        <v>0</v>
      </c>
      <c r="G102" s="258">
        <v>123.486276</v>
      </c>
      <c r="H102" s="256">
        <v>0</v>
      </c>
      <c r="I102" s="245">
        <f t="shared" si="15"/>
        <v>0</v>
      </c>
      <c r="J102" s="245">
        <f t="shared" si="12"/>
        <v>0</v>
      </c>
      <c r="K102" s="244"/>
      <c r="L102" s="245">
        <v>0</v>
      </c>
      <c r="M102" s="259">
        <v>10.46</v>
      </c>
      <c r="N102" s="256">
        <v>0</v>
      </c>
      <c r="O102" s="245">
        <f t="shared" si="16"/>
        <v>0</v>
      </c>
      <c r="P102" s="257"/>
      <c r="Q102" s="116"/>
    </row>
    <row r="103" spans="1:19" s="6" customFormat="1" ht="24.75" x14ac:dyDescent="0.25">
      <c r="A103" s="6">
        <v>91</v>
      </c>
      <c r="B103" s="253">
        <v>330</v>
      </c>
      <c r="C103" s="254" t="s">
        <v>919</v>
      </c>
      <c r="D103" s="255" t="s">
        <v>68</v>
      </c>
      <c r="E103" s="245">
        <v>10628.597809830795</v>
      </c>
      <c r="F103" s="245">
        <v>0</v>
      </c>
      <c r="G103" s="258">
        <v>633.46093099999996</v>
      </c>
      <c r="H103" s="256">
        <v>0</v>
      </c>
      <c r="I103" s="245">
        <f t="shared" si="15"/>
        <v>0</v>
      </c>
      <c r="J103" s="245">
        <f t="shared" si="12"/>
        <v>0</v>
      </c>
      <c r="K103" s="244"/>
      <c r="L103" s="245">
        <v>0</v>
      </c>
      <c r="M103" s="259">
        <v>7.14</v>
      </c>
      <c r="N103" s="256">
        <v>0</v>
      </c>
      <c r="O103" s="245">
        <f t="shared" si="16"/>
        <v>0</v>
      </c>
      <c r="P103" s="257"/>
      <c r="Q103" s="116"/>
    </row>
    <row r="104" spans="1:19" s="6" customFormat="1" ht="24.75" x14ac:dyDescent="0.25">
      <c r="A104" s="6">
        <v>93</v>
      </c>
      <c r="B104" s="253">
        <v>334</v>
      </c>
      <c r="C104" s="254" t="s">
        <v>922</v>
      </c>
      <c r="D104" s="255" t="s">
        <v>68</v>
      </c>
      <c r="E104" s="245">
        <v>92.716819999999998</v>
      </c>
      <c r="F104" s="245">
        <v>0</v>
      </c>
      <c r="G104" s="258">
        <v>6.6024750000000001</v>
      </c>
      <c r="H104" s="256">
        <v>0</v>
      </c>
      <c r="I104" s="245">
        <f t="shared" si="15"/>
        <v>0</v>
      </c>
      <c r="J104" s="245">
        <f t="shared" si="12"/>
        <v>0</v>
      </c>
      <c r="K104" s="244"/>
      <c r="L104" s="245">
        <v>0</v>
      </c>
      <c r="M104" s="259">
        <v>7.12</v>
      </c>
      <c r="N104" s="256">
        <v>0</v>
      </c>
      <c r="O104" s="245">
        <f t="shared" si="16"/>
        <v>0</v>
      </c>
      <c r="P104" s="257"/>
      <c r="Q104" s="116"/>
    </row>
    <row r="105" spans="1:19" s="6" customFormat="1" ht="24.75" x14ac:dyDescent="0.25">
      <c r="A105" s="6">
        <v>94</v>
      </c>
      <c r="B105" s="253">
        <v>336</v>
      </c>
      <c r="C105" s="254" t="s">
        <v>923</v>
      </c>
      <c r="D105" s="255" t="s">
        <v>978</v>
      </c>
      <c r="E105" s="245">
        <v>2364.0069599999997</v>
      </c>
      <c r="F105" s="245">
        <v>0</v>
      </c>
      <c r="G105" s="258">
        <v>767.63262999999995</v>
      </c>
      <c r="H105" s="256">
        <v>343.2452887286679</v>
      </c>
      <c r="I105" s="245">
        <f t="shared" si="15"/>
        <v>343.2452887286679</v>
      </c>
      <c r="J105" s="245">
        <f t="shared" si="12"/>
        <v>14.5196395161488</v>
      </c>
      <c r="K105" s="244"/>
      <c r="L105" s="245">
        <v>0</v>
      </c>
      <c r="M105" s="259">
        <v>15</v>
      </c>
      <c r="N105" s="256">
        <v>6.96</v>
      </c>
      <c r="O105" s="245">
        <f t="shared" si="16"/>
        <v>6.96</v>
      </c>
      <c r="P105" s="260"/>
      <c r="Q105" s="116"/>
    </row>
    <row r="106" spans="1:19" s="6" customFormat="1" ht="13.5" x14ac:dyDescent="0.25">
      <c r="A106" s="6">
        <v>95</v>
      </c>
      <c r="B106" s="253">
        <v>337</v>
      </c>
      <c r="C106" s="254" t="s">
        <v>924</v>
      </c>
      <c r="D106" s="255" t="s">
        <v>979</v>
      </c>
      <c r="E106" s="245">
        <v>2665.9802399999999</v>
      </c>
      <c r="F106" s="245">
        <v>0</v>
      </c>
      <c r="G106" s="258">
        <v>196.21128999999999</v>
      </c>
      <c r="H106" s="256">
        <v>48.057569999999998</v>
      </c>
      <c r="I106" s="245">
        <f t="shared" si="15"/>
        <v>48.057569999999998</v>
      </c>
      <c r="J106" s="245">
        <f t="shared" si="12"/>
        <v>1.8026228881576407</v>
      </c>
      <c r="K106" s="244"/>
      <c r="L106" s="245">
        <v>0</v>
      </c>
      <c r="M106" s="259">
        <v>46.9</v>
      </c>
      <c r="N106" s="256">
        <v>1.3</v>
      </c>
      <c r="O106" s="245">
        <f t="shared" si="16"/>
        <v>1.3</v>
      </c>
      <c r="P106" s="260"/>
      <c r="Q106" s="116"/>
    </row>
    <row r="107" spans="1:19" s="6" customFormat="1" ht="24.75" x14ac:dyDescent="0.25">
      <c r="A107" s="6">
        <v>96</v>
      </c>
      <c r="B107" s="253">
        <v>338</v>
      </c>
      <c r="C107" s="254" t="s">
        <v>925</v>
      </c>
      <c r="D107" s="255" t="s">
        <v>978</v>
      </c>
      <c r="E107" s="245">
        <v>3020.2766999999999</v>
      </c>
      <c r="F107" s="245">
        <v>0</v>
      </c>
      <c r="G107" s="258">
        <v>180.46601999999999</v>
      </c>
      <c r="H107" s="256">
        <v>32.920007832499998</v>
      </c>
      <c r="I107" s="245">
        <f t="shared" si="15"/>
        <v>32.920007832499998</v>
      </c>
      <c r="J107" s="245">
        <f t="shared" si="12"/>
        <v>1.089966619035269</v>
      </c>
      <c r="K107" s="244"/>
      <c r="L107" s="245">
        <v>0</v>
      </c>
      <c r="M107" s="259">
        <v>40</v>
      </c>
      <c r="N107" s="256">
        <v>1.1099105588570741</v>
      </c>
      <c r="O107" s="245">
        <f t="shared" si="16"/>
        <v>1.1099105588570741</v>
      </c>
      <c r="P107" s="260"/>
      <c r="Q107" s="116"/>
    </row>
    <row r="108" spans="1:19" s="6" customFormat="1" ht="13.5" x14ac:dyDescent="0.25">
      <c r="A108" s="6">
        <v>97</v>
      </c>
      <c r="B108" s="253">
        <v>339</v>
      </c>
      <c r="C108" s="254" t="s">
        <v>926</v>
      </c>
      <c r="D108" s="255" t="s">
        <v>224</v>
      </c>
      <c r="E108" s="245">
        <v>15317.384319999999</v>
      </c>
      <c r="F108" s="245">
        <v>3122.3485999999998</v>
      </c>
      <c r="G108" s="258">
        <v>5097.307933</v>
      </c>
      <c r="H108" s="256">
        <v>3580.5342651805822</v>
      </c>
      <c r="I108" s="245">
        <f t="shared" si="15"/>
        <v>6702.8828651805816</v>
      </c>
      <c r="J108" s="245">
        <f t="shared" si="12"/>
        <v>43.759970535103619</v>
      </c>
      <c r="K108" s="244"/>
      <c r="L108" s="245">
        <v>20.38</v>
      </c>
      <c r="M108" s="259">
        <v>48.59</v>
      </c>
      <c r="N108" s="256">
        <v>40.579119476858317</v>
      </c>
      <c r="O108" s="245">
        <f t="shared" si="16"/>
        <v>60.959119476858319</v>
      </c>
      <c r="P108" s="260"/>
      <c r="Q108" s="116"/>
    </row>
    <row r="109" spans="1:19" s="17" customFormat="1" ht="13.5" x14ac:dyDescent="0.25">
      <c r="A109" s="6">
        <v>98</v>
      </c>
      <c r="B109" s="272"/>
      <c r="C109" s="271" t="s">
        <v>751</v>
      </c>
      <c r="D109" s="263"/>
      <c r="E109" s="244">
        <v>33063.318400000004</v>
      </c>
      <c r="F109" s="244">
        <v>0</v>
      </c>
      <c r="G109" s="244">
        <v>2927.778221</v>
      </c>
      <c r="H109" s="244">
        <v>578.2460485750712</v>
      </c>
      <c r="I109" s="244">
        <f>SUM(I110:I116)</f>
        <v>578.2460485750712</v>
      </c>
      <c r="J109" s="244">
        <f t="shared" si="12"/>
        <v>1.7489050602224825</v>
      </c>
      <c r="K109" s="244"/>
      <c r="L109" s="244"/>
      <c r="M109" s="273"/>
      <c r="N109" s="244"/>
      <c r="O109" s="244"/>
      <c r="P109" s="260"/>
      <c r="Q109" s="116"/>
      <c r="S109" s="6"/>
    </row>
    <row r="110" spans="1:19" s="17" customFormat="1" ht="24.75" x14ac:dyDescent="0.25">
      <c r="A110" s="6">
        <v>99</v>
      </c>
      <c r="B110" s="270">
        <v>340</v>
      </c>
      <c r="C110" s="254" t="s">
        <v>991</v>
      </c>
      <c r="D110" s="255" t="s">
        <v>68</v>
      </c>
      <c r="E110" s="245">
        <v>4474.0488800000003</v>
      </c>
      <c r="F110" s="245">
        <v>0</v>
      </c>
      <c r="G110" s="258">
        <v>161.26325</v>
      </c>
      <c r="H110" s="245">
        <v>0</v>
      </c>
      <c r="I110" s="245">
        <f t="shared" ref="I110:I116" si="17">F110+H110</f>
        <v>0</v>
      </c>
      <c r="J110" s="245">
        <f t="shared" si="12"/>
        <v>0</v>
      </c>
      <c r="K110" s="244"/>
      <c r="L110" s="245">
        <v>0</v>
      </c>
      <c r="M110" s="259">
        <v>3.6</v>
      </c>
      <c r="N110" s="245">
        <v>0</v>
      </c>
      <c r="O110" s="245">
        <f t="shared" ref="O110:O116" si="18">L110+N110</f>
        <v>0</v>
      </c>
      <c r="P110" s="257"/>
      <c r="Q110" s="116"/>
      <c r="R110" s="6"/>
      <c r="S110" s="6"/>
    </row>
    <row r="111" spans="1:19" s="17" customFormat="1" ht="24.75" x14ac:dyDescent="0.25">
      <c r="A111" s="6">
        <v>100</v>
      </c>
      <c r="B111" s="270">
        <v>341</v>
      </c>
      <c r="C111" s="254" t="s">
        <v>990</v>
      </c>
      <c r="D111" s="255" t="s">
        <v>68</v>
      </c>
      <c r="E111" s="245">
        <v>232.53538</v>
      </c>
      <c r="F111" s="245">
        <v>0</v>
      </c>
      <c r="G111" s="258">
        <v>5.1746650000000001</v>
      </c>
      <c r="H111" s="245">
        <v>0</v>
      </c>
      <c r="I111" s="245">
        <f t="shared" si="17"/>
        <v>0</v>
      </c>
      <c r="J111" s="245">
        <f t="shared" ref="J111:J116" si="19">IF(I111&lt;&gt;0,(I111/E111))*100</f>
        <v>0</v>
      </c>
      <c r="K111" s="244"/>
      <c r="L111" s="245">
        <v>0</v>
      </c>
      <c r="M111" s="259">
        <v>49</v>
      </c>
      <c r="N111" s="245">
        <v>0</v>
      </c>
      <c r="O111" s="245">
        <f t="shared" si="18"/>
        <v>0</v>
      </c>
      <c r="P111" s="257"/>
      <c r="Q111" s="116"/>
      <c r="R111" s="6"/>
      <c r="S111" s="6"/>
    </row>
    <row r="112" spans="1:19" s="17" customFormat="1" ht="24.75" x14ac:dyDescent="0.25">
      <c r="A112" s="6">
        <v>103</v>
      </c>
      <c r="B112" s="270">
        <v>344</v>
      </c>
      <c r="C112" s="254" t="s">
        <v>931</v>
      </c>
      <c r="D112" s="255" t="s">
        <v>68</v>
      </c>
      <c r="E112" s="245">
        <v>12284.887999999999</v>
      </c>
      <c r="F112" s="245">
        <v>0</v>
      </c>
      <c r="G112" s="258">
        <v>548.64039700000001</v>
      </c>
      <c r="H112" s="245">
        <v>0</v>
      </c>
      <c r="I112" s="245">
        <f t="shared" si="17"/>
        <v>0</v>
      </c>
      <c r="J112" s="245">
        <f t="shared" si="19"/>
        <v>0</v>
      </c>
      <c r="K112" s="244"/>
      <c r="L112" s="245">
        <v>0</v>
      </c>
      <c r="M112" s="259">
        <v>4</v>
      </c>
      <c r="N112" s="245">
        <v>0</v>
      </c>
      <c r="O112" s="245">
        <f t="shared" si="18"/>
        <v>0</v>
      </c>
      <c r="P112" s="257"/>
      <c r="Q112" s="116"/>
      <c r="R112" s="6"/>
      <c r="S112" s="6"/>
    </row>
    <row r="113" spans="1:19" s="17" customFormat="1" ht="24.75" x14ac:dyDescent="0.25">
      <c r="A113" s="6">
        <v>104</v>
      </c>
      <c r="B113" s="261">
        <v>347</v>
      </c>
      <c r="C113" s="254" t="s">
        <v>934</v>
      </c>
      <c r="D113" s="255" t="s">
        <v>68</v>
      </c>
      <c r="E113" s="245">
        <v>11987.51974</v>
      </c>
      <c r="F113" s="245">
        <v>0</v>
      </c>
      <c r="G113" s="258">
        <v>137.32254900000001</v>
      </c>
      <c r="H113" s="245">
        <v>0</v>
      </c>
      <c r="I113" s="245">
        <f t="shared" si="17"/>
        <v>0</v>
      </c>
      <c r="J113" s="245">
        <f t="shared" si="19"/>
        <v>0</v>
      </c>
      <c r="K113" s="244"/>
      <c r="L113" s="245">
        <v>0</v>
      </c>
      <c r="M113" s="259">
        <v>8.15</v>
      </c>
      <c r="N113" s="245">
        <v>0</v>
      </c>
      <c r="O113" s="245">
        <f t="shared" si="18"/>
        <v>0</v>
      </c>
      <c r="P113" s="257"/>
      <c r="Q113" s="116"/>
      <c r="R113" s="6"/>
      <c r="S113" s="6"/>
    </row>
    <row r="114" spans="1:19" s="17" customFormat="1" ht="24.75" x14ac:dyDescent="0.25">
      <c r="A114" s="6">
        <v>105</v>
      </c>
      <c r="B114" s="270">
        <v>348</v>
      </c>
      <c r="C114" s="254" t="s">
        <v>935</v>
      </c>
      <c r="D114" s="255" t="s">
        <v>68</v>
      </c>
      <c r="E114" s="245">
        <v>200.44527999999997</v>
      </c>
      <c r="F114" s="245">
        <v>0</v>
      </c>
      <c r="G114" s="258">
        <v>46.013939999999998</v>
      </c>
      <c r="H114" s="245">
        <v>0</v>
      </c>
      <c r="I114" s="245">
        <f t="shared" si="17"/>
        <v>0</v>
      </c>
      <c r="J114" s="245">
        <f t="shared" si="19"/>
        <v>0</v>
      </c>
      <c r="K114" s="244"/>
      <c r="L114" s="245">
        <v>0</v>
      </c>
      <c r="M114" s="259">
        <v>22.96</v>
      </c>
      <c r="N114" s="245">
        <v>0</v>
      </c>
      <c r="O114" s="245">
        <f t="shared" si="18"/>
        <v>0</v>
      </c>
      <c r="P114" s="257"/>
      <c r="Q114" s="116"/>
      <c r="R114" s="6"/>
      <c r="S114" s="6"/>
    </row>
    <row r="115" spans="1:19" s="17" customFormat="1" ht="13.5" x14ac:dyDescent="0.25">
      <c r="A115" s="6">
        <v>106</v>
      </c>
      <c r="B115" s="270">
        <v>349</v>
      </c>
      <c r="C115" s="254" t="s">
        <v>679</v>
      </c>
      <c r="D115" s="255" t="s">
        <v>619</v>
      </c>
      <c r="E115" s="245">
        <v>1504.8262599999998</v>
      </c>
      <c r="F115" s="245">
        <v>0</v>
      </c>
      <c r="G115" s="258">
        <v>601.93050400000004</v>
      </c>
      <c r="H115" s="245">
        <v>0</v>
      </c>
      <c r="I115" s="245">
        <f t="shared" si="17"/>
        <v>0</v>
      </c>
      <c r="J115" s="245">
        <f t="shared" si="19"/>
        <v>0</v>
      </c>
      <c r="K115" s="244"/>
      <c r="L115" s="245">
        <v>0</v>
      </c>
      <c r="M115" s="259">
        <v>40</v>
      </c>
      <c r="N115" s="245">
        <v>0</v>
      </c>
      <c r="O115" s="245">
        <f t="shared" si="18"/>
        <v>0</v>
      </c>
      <c r="P115" s="257"/>
      <c r="Q115" s="116"/>
      <c r="R115" s="6"/>
      <c r="S115" s="6"/>
    </row>
    <row r="116" spans="1:19" s="17" customFormat="1" ht="24.75" x14ac:dyDescent="0.25">
      <c r="A116" s="6">
        <v>107</v>
      </c>
      <c r="B116" s="270">
        <v>350</v>
      </c>
      <c r="C116" s="254" t="s">
        <v>937</v>
      </c>
      <c r="D116" s="255" t="s">
        <v>978</v>
      </c>
      <c r="E116" s="245">
        <v>2379.0548600000002</v>
      </c>
      <c r="F116" s="245">
        <v>0</v>
      </c>
      <c r="G116" s="258">
        <v>1427.432916</v>
      </c>
      <c r="H116" s="245">
        <v>578.2460485750712</v>
      </c>
      <c r="I116" s="245">
        <f t="shared" si="17"/>
        <v>578.2460485750712</v>
      </c>
      <c r="J116" s="245">
        <f t="shared" si="19"/>
        <v>24.305704685392211</v>
      </c>
      <c r="K116" s="244"/>
      <c r="L116" s="245">
        <v>0</v>
      </c>
      <c r="M116" s="259">
        <v>60</v>
      </c>
      <c r="N116" s="245">
        <v>41.188778185727458</v>
      </c>
      <c r="O116" s="245">
        <f t="shared" si="18"/>
        <v>41.188778185727458</v>
      </c>
      <c r="P116" s="257"/>
      <c r="Q116" s="116"/>
      <c r="R116" s="6"/>
      <c r="S116" s="6"/>
    </row>
    <row r="117" spans="1:19" s="18" customFormat="1" ht="13.5" x14ac:dyDescent="0.25">
      <c r="A117" s="6">
        <v>109</v>
      </c>
      <c r="B117" s="247"/>
      <c r="C117" s="250" t="s">
        <v>76</v>
      </c>
      <c r="D117" s="243"/>
      <c r="E117" s="244">
        <v>102959.33289824621</v>
      </c>
      <c r="F117" s="244">
        <v>13827.285433518662</v>
      </c>
      <c r="G117" s="244">
        <v>42767.886167999997</v>
      </c>
      <c r="H117" s="244">
        <v>7330.2338933857836</v>
      </c>
      <c r="I117" s="244">
        <f>I118+I120+I123+I126+I128</f>
        <v>21157.519326904447</v>
      </c>
      <c r="J117" s="244">
        <f>IF(I117&lt;&gt;0,(I117/E117))*100</f>
        <v>20.54939433981593</v>
      </c>
      <c r="K117" s="244"/>
      <c r="L117" s="244"/>
      <c r="M117" s="245"/>
      <c r="N117" s="245"/>
      <c r="O117" s="245"/>
      <c r="P117" s="257"/>
      <c r="Q117" s="116"/>
      <c r="S117" s="6"/>
    </row>
    <row r="118" spans="1:19" s="18" customFormat="1" ht="13.5" x14ac:dyDescent="0.25">
      <c r="A118" s="6">
        <v>111</v>
      </c>
      <c r="B118" s="261"/>
      <c r="C118" s="262" t="s">
        <v>46</v>
      </c>
      <c r="D118" s="263"/>
      <c r="E118" s="244">
        <v>4779.5677176116124</v>
      </c>
      <c r="F118" s="244">
        <v>3900.1920120610157</v>
      </c>
      <c r="G118" s="244">
        <v>117.264713</v>
      </c>
      <c r="H118" s="244">
        <v>941.76482488446311</v>
      </c>
      <c r="I118" s="244">
        <f>SUM(I119:I119)</f>
        <v>4841.9568369454792</v>
      </c>
      <c r="J118" s="244">
        <f t="shared" ref="J118:J129" si="20">IF(I118&lt;&gt;0,(I118/E118))*100</f>
        <v>101.30532974988465</v>
      </c>
      <c r="K118" s="244"/>
      <c r="L118" s="244"/>
      <c r="M118" s="245"/>
      <c r="N118" s="245"/>
      <c r="O118" s="245"/>
      <c r="P118" s="257"/>
      <c r="Q118" s="116"/>
      <c r="S118" s="6"/>
    </row>
    <row r="119" spans="1:19" s="18" customFormat="1" x14ac:dyDescent="0.2">
      <c r="A119" s="6">
        <v>112</v>
      </c>
      <c r="B119" s="261">
        <v>36</v>
      </c>
      <c r="C119" s="274" t="s">
        <v>77</v>
      </c>
      <c r="D119" s="255" t="s">
        <v>95</v>
      </c>
      <c r="E119" s="245">
        <v>4779.5677176116124</v>
      </c>
      <c r="F119" s="245">
        <v>3900.1920120610157</v>
      </c>
      <c r="G119" s="258">
        <v>117.264713</v>
      </c>
      <c r="H119" s="256">
        <v>941.76482488446311</v>
      </c>
      <c r="I119" s="245">
        <f>F119+H119</f>
        <v>4841.9568369454792</v>
      </c>
      <c r="J119" s="245">
        <f t="shared" si="20"/>
        <v>101.30532974988465</v>
      </c>
      <c r="K119" s="245"/>
      <c r="L119" s="245">
        <v>99.759999999999991</v>
      </c>
      <c r="M119" s="259">
        <v>3</v>
      </c>
      <c r="N119" s="256">
        <v>0.24000000000000909</v>
      </c>
      <c r="O119" s="245">
        <f>L119+N119</f>
        <v>100</v>
      </c>
      <c r="P119" s="257"/>
      <c r="Q119" s="116"/>
      <c r="R119" s="6"/>
      <c r="S119" s="6"/>
    </row>
    <row r="120" spans="1:19" s="20" customFormat="1" ht="13.5" x14ac:dyDescent="0.25">
      <c r="A120" s="6">
        <v>113</v>
      </c>
      <c r="B120" s="263"/>
      <c r="C120" s="262" t="s">
        <v>56</v>
      </c>
      <c r="D120" s="263"/>
      <c r="E120" s="244">
        <v>28857.219099661517</v>
      </c>
      <c r="F120" s="244">
        <v>7232.975421457646</v>
      </c>
      <c r="G120" s="244">
        <v>6840.049669</v>
      </c>
      <c r="H120" s="244">
        <v>24.662839999999907</v>
      </c>
      <c r="I120" s="244">
        <f>SUM(I121:I122)</f>
        <v>7257.6382614576469</v>
      </c>
      <c r="J120" s="244">
        <f t="shared" si="20"/>
        <v>25.150165150677239</v>
      </c>
      <c r="K120" s="244"/>
      <c r="L120" s="244"/>
      <c r="M120" s="259"/>
      <c r="N120" s="245"/>
      <c r="O120" s="244"/>
      <c r="P120" s="257"/>
      <c r="Q120" s="116"/>
      <c r="S120" s="6"/>
    </row>
    <row r="121" spans="1:19" s="20" customFormat="1" ht="13.5" x14ac:dyDescent="0.25">
      <c r="A121" s="6">
        <v>114</v>
      </c>
      <c r="B121" s="253">
        <v>38</v>
      </c>
      <c r="C121" s="254" t="s">
        <v>78</v>
      </c>
      <c r="D121" s="255" t="s">
        <v>37</v>
      </c>
      <c r="E121" s="245">
        <v>18652.66103176152</v>
      </c>
      <c r="F121" s="245">
        <v>4393.8174214576466</v>
      </c>
      <c r="G121" s="258">
        <v>1601.7336299999999</v>
      </c>
      <c r="H121" s="256">
        <v>24.662839999999907</v>
      </c>
      <c r="I121" s="245">
        <f>F121+H121</f>
        <v>4418.4802614576465</v>
      </c>
      <c r="J121" s="245">
        <f t="shared" si="20"/>
        <v>23.688203275307011</v>
      </c>
      <c r="K121" s="244"/>
      <c r="L121" s="245">
        <v>43.07</v>
      </c>
      <c r="M121" s="259">
        <v>27.4</v>
      </c>
      <c r="N121" s="256">
        <v>0.23000000000000398</v>
      </c>
      <c r="O121" s="245">
        <f>L121+N121</f>
        <v>43.300000000000004</v>
      </c>
      <c r="P121" s="257"/>
      <c r="Q121" s="116"/>
      <c r="R121" s="6"/>
      <c r="S121" s="6"/>
    </row>
    <row r="122" spans="1:19" s="18" customFormat="1" x14ac:dyDescent="0.2">
      <c r="A122" s="6">
        <v>115</v>
      </c>
      <c r="B122" s="253">
        <v>40</v>
      </c>
      <c r="C122" s="254" t="s">
        <v>79</v>
      </c>
      <c r="D122" s="255" t="s">
        <v>224</v>
      </c>
      <c r="E122" s="245">
        <v>10204.5580679</v>
      </c>
      <c r="F122" s="245">
        <v>2839.1579999999999</v>
      </c>
      <c r="G122" s="258">
        <v>5238.3160390000003</v>
      </c>
      <c r="H122" s="256">
        <v>0</v>
      </c>
      <c r="I122" s="245">
        <f>F122+H122</f>
        <v>2839.1579999999999</v>
      </c>
      <c r="J122" s="245">
        <f t="shared" si="20"/>
        <v>27.82244935163833</v>
      </c>
      <c r="K122" s="245"/>
      <c r="L122" s="245">
        <v>27.8</v>
      </c>
      <c r="M122" s="259">
        <v>70.8</v>
      </c>
      <c r="N122" s="256">
        <v>0</v>
      </c>
      <c r="O122" s="245">
        <f>L122+N122</f>
        <v>27.8</v>
      </c>
      <c r="P122" s="257"/>
      <c r="Q122" s="116"/>
      <c r="R122" s="6"/>
      <c r="S122" s="6"/>
    </row>
    <row r="123" spans="1:19" s="18" customFormat="1" ht="13.5" x14ac:dyDescent="0.25">
      <c r="A123" s="6">
        <v>116</v>
      </c>
      <c r="B123" s="253"/>
      <c r="C123" s="250" t="s">
        <v>61</v>
      </c>
      <c r="D123" s="261"/>
      <c r="E123" s="244">
        <v>38590.811800661613</v>
      </c>
      <c r="F123" s="244">
        <v>2694.1179999999999</v>
      </c>
      <c r="G123" s="244">
        <v>18608.397162000001</v>
      </c>
      <c r="H123" s="244">
        <v>6039.8626085013202</v>
      </c>
      <c r="I123" s="244">
        <f>SUM(I124:I125)</f>
        <v>8733.9806085013206</v>
      </c>
      <c r="J123" s="244">
        <f t="shared" si="20"/>
        <v>22.632280071267076</v>
      </c>
      <c r="K123" s="245"/>
      <c r="L123" s="245"/>
      <c r="M123" s="259"/>
      <c r="N123" s="245"/>
      <c r="O123" s="245"/>
      <c r="P123" s="257"/>
      <c r="Q123" s="116"/>
      <c r="S123" s="6"/>
    </row>
    <row r="124" spans="1:19" s="18" customFormat="1" ht="13.5" x14ac:dyDescent="0.25">
      <c r="A124" s="6">
        <v>117</v>
      </c>
      <c r="B124" s="253">
        <v>42</v>
      </c>
      <c r="C124" s="275" t="s">
        <v>966</v>
      </c>
      <c r="D124" s="255" t="s">
        <v>37</v>
      </c>
      <c r="E124" s="245">
        <v>11886.325205511612</v>
      </c>
      <c r="F124" s="245">
        <v>181.29999999999998</v>
      </c>
      <c r="G124" s="258">
        <v>7558.2647779999998</v>
      </c>
      <c r="H124" s="256">
        <v>3702.9693545013201</v>
      </c>
      <c r="I124" s="245">
        <f>F124+H124</f>
        <v>3884.2693545013203</v>
      </c>
      <c r="J124" s="245">
        <f t="shared" si="20"/>
        <v>32.678471161971991</v>
      </c>
      <c r="K124" s="245"/>
      <c r="L124" s="245">
        <v>16.399999999999999</v>
      </c>
      <c r="M124" s="259">
        <v>55</v>
      </c>
      <c r="N124" s="256">
        <v>44.87</v>
      </c>
      <c r="O124" s="245">
        <f>L124+N124</f>
        <v>61.269999999999996</v>
      </c>
      <c r="P124" s="260"/>
      <c r="Q124" s="116"/>
      <c r="R124" s="6"/>
      <c r="S124" s="6"/>
    </row>
    <row r="125" spans="1:19" s="18" customFormat="1" x14ac:dyDescent="0.2">
      <c r="A125" s="6">
        <v>118</v>
      </c>
      <c r="B125" s="253">
        <v>43</v>
      </c>
      <c r="C125" s="275" t="s">
        <v>967</v>
      </c>
      <c r="D125" s="255" t="s">
        <v>37</v>
      </c>
      <c r="E125" s="245">
        <v>26704.48659515</v>
      </c>
      <c r="F125" s="245">
        <v>2512.8179999999998</v>
      </c>
      <c r="G125" s="258">
        <v>11050.132384</v>
      </c>
      <c r="H125" s="256">
        <v>2336.8932540000005</v>
      </c>
      <c r="I125" s="245">
        <f>F125+H125</f>
        <v>4849.7112539999998</v>
      </c>
      <c r="J125" s="245">
        <f t="shared" si="20"/>
        <v>18.160660893891862</v>
      </c>
      <c r="K125" s="245"/>
      <c r="L125" s="245">
        <v>40.1</v>
      </c>
      <c r="M125" s="259">
        <v>59.4</v>
      </c>
      <c r="N125" s="256">
        <v>36.189999999999991</v>
      </c>
      <c r="O125" s="245">
        <f>L125+N125</f>
        <v>76.289999999999992</v>
      </c>
      <c r="P125" s="257"/>
      <c r="Q125" s="116"/>
      <c r="R125" s="6"/>
      <c r="S125" s="6"/>
    </row>
    <row r="126" spans="1:19" s="18" customFormat="1" ht="13.5" x14ac:dyDescent="0.25">
      <c r="A126" s="6">
        <v>119</v>
      </c>
      <c r="B126" s="253"/>
      <c r="C126" s="271" t="s">
        <v>70</v>
      </c>
      <c r="D126" s="255"/>
      <c r="E126" s="244">
        <v>11437.736627730797</v>
      </c>
      <c r="F126" s="244">
        <v>0</v>
      </c>
      <c r="G126" s="244">
        <v>2924.6163660000002</v>
      </c>
      <c r="H126" s="244">
        <v>323.94361999999995</v>
      </c>
      <c r="I126" s="244">
        <f>SUM(I127)</f>
        <v>323.94361999999995</v>
      </c>
      <c r="J126" s="244">
        <f t="shared" si="20"/>
        <v>2.8322353499082893</v>
      </c>
      <c r="K126" s="245"/>
      <c r="L126" s="245"/>
      <c r="M126" s="259"/>
      <c r="N126" s="245"/>
      <c r="O126" s="245"/>
      <c r="P126" s="257"/>
      <c r="Q126" s="116"/>
      <c r="S126" s="6"/>
    </row>
    <row r="127" spans="1:19" s="18" customFormat="1" ht="13.5" x14ac:dyDescent="0.25">
      <c r="A127" s="6">
        <v>120</v>
      </c>
      <c r="B127" s="253">
        <v>45</v>
      </c>
      <c r="C127" s="254" t="s">
        <v>968</v>
      </c>
      <c r="D127" s="255" t="s">
        <v>619</v>
      </c>
      <c r="E127" s="245">
        <v>11437.736627730797</v>
      </c>
      <c r="F127" s="245">
        <v>0</v>
      </c>
      <c r="G127" s="258">
        <v>2924.6163660000002</v>
      </c>
      <c r="H127" s="256">
        <v>323.94361999999995</v>
      </c>
      <c r="I127" s="245">
        <f>F127+H127</f>
        <v>323.94361999999995</v>
      </c>
      <c r="J127" s="245">
        <f t="shared" si="20"/>
        <v>2.8322353499082893</v>
      </c>
      <c r="K127" s="245"/>
      <c r="L127" s="245">
        <v>0</v>
      </c>
      <c r="M127" s="259">
        <v>30.09</v>
      </c>
      <c r="N127" s="256">
        <v>5.8</v>
      </c>
      <c r="O127" s="245">
        <f>L127+N127</f>
        <v>5.8</v>
      </c>
      <c r="P127" s="260"/>
      <c r="Q127" s="116"/>
      <c r="R127" s="6"/>
      <c r="S127" s="6"/>
    </row>
    <row r="128" spans="1:19" s="20" customFormat="1" ht="13.5" x14ac:dyDescent="0.25">
      <c r="A128" s="6">
        <v>121</v>
      </c>
      <c r="B128" s="272"/>
      <c r="C128" s="271" t="s">
        <v>74</v>
      </c>
      <c r="D128" s="243"/>
      <c r="E128" s="244">
        <v>19293.997652580667</v>
      </c>
      <c r="F128" s="244">
        <v>0</v>
      </c>
      <c r="G128" s="244">
        <v>14277.558257999999</v>
      </c>
      <c r="H128" s="244">
        <v>0</v>
      </c>
      <c r="I128" s="244">
        <f>SUM(I129)</f>
        <v>0</v>
      </c>
      <c r="J128" s="244">
        <f t="shared" si="20"/>
        <v>0</v>
      </c>
      <c r="K128" s="244"/>
      <c r="L128" s="244"/>
      <c r="M128" s="259"/>
      <c r="N128" s="244"/>
      <c r="O128" s="244"/>
      <c r="P128" s="260"/>
      <c r="Q128" s="116"/>
      <c r="S128" s="6"/>
    </row>
    <row r="129" spans="1:19" s="20" customFormat="1" ht="24.75" x14ac:dyDescent="0.25">
      <c r="A129" s="6">
        <v>122</v>
      </c>
      <c r="B129" s="276">
        <v>49</v>
      </c>
      <c r="C129" s="277" t="s">
        <v>969</v>
      </c>
      <c r="D129" s="278" t="s">
        <v>68</v>
      </c>
      <c r="E129" s="279">
        <v>19293.997652580667</v>
      </c>
      <c r="F129" s="279">
        <v>0</v>
      </c>
      <c r="G129" s="280">
        <v>14277.558257999999</v>
      </c>
      <c r="H129" s="279">
        <v>0</v>
      </c>
      <c r="I129" s="279">
        <f>F129+H129</f>
        <v>0</v>
      </c>
      <c r="J129" s="279">
        <f t="shared" si="20"/>
        <v>0</v>
      </c>
      <c r="K129" s="281"/>
      <c r="L129" s="279">
        <v>0</v>
      </c>
      <c r="M129" s="282">
        <v>74</v>
      </c>
      <c r="N129" s="279">
        <v>0</v>
      </c>
      <c r="O129" s="279">
        <f>L129+N129</f>
        <v>0</v>
      </c>
      <c r="P129" s="257"/>
      <c r="Q129" s="116"/>
      <c r="R129" s="6"/>
      <c r="S129" s="6"/>
    </row>
    <row r="130" spans="1:19" s="24" customFormat="1" ht="24.75" customHeight="1" x14ac:dyDescent="0.25">
      <c r="A130" s="6">
        <v>124</v>
      </c>
      <c r="B130" s="547" t="s">
        <v>989</v>
      </c>
      <c r="C130" s="547"/>
      <c r="D130" s="547"/>
      <c r="E130" s="547"/>
      <c r="F130" s="547"/>
      <c r="G130" s="547"/>
      <c r="H130" s="547"/>
      <c r="I130" s="547"/>
      <c r="J130" s="547"/>
      <c r="K130" s="547"/>
      <c r="L130" s="547"/>
      <c r="M130" s="547"/>
      <c r="N130" s="547"/>
      <c r="O130" s="547"/>
      <c r="P130" s="285"/>
      <c r="Q130" s="6"/>
    </row>
    <row r="131" spans="1:19" s="24" customFormat="1" ht="12.75" customHeight="1" x14ac:dyDescent="0.25">
      <c r="A131" s="6">
        <v>125</v>
      </c>
      <c r="B131" s="274" t="s">
        <v>996</v>
      </c>
      <c r="C131" s="274"/>
      <c r="D131" s="274"/>
      <c r="E131" s="283"/>
      <c r="F131" s="283"/>
      <c r="G131" s="283"/>
      <c r="H131" s="283"/>
      <c r="I131" s="283"/>
      <c r="J131" s="283"/>
      <c r="K131" s="283"/>
      <c r="L131" s="283"/>
      <c r="M131" s="284"/>
      <c r="N131" s="283"/>
      <c r="O131" s="283"/>
      <c r="P131" s="285"/>
      <c r="Q131" s="6"/>
    </row>
    <row r="132" spans="1:19" s="24" customFormat="1" ht="23.25" customHeight="1" x14ac:dyDescent="0.25">
      <c r="A132" s="6">
        <v>126</v>
      </c>
      <c r="B132" s="286" t="s">
        <v>1558</v>
      </c>
      <c r="C132" s="286"/>
      <c r="D132" s="286"/>
      <c r="E132" s="286"/>
      <c r="F132" s="286"/>
      <c r="G132" s="286"/>
      <c r="H132" s="286"/>
      <c r="I132" s="286"/>
      <c r="J132" s="286"/>
      <c r="K132" s="286"/>
      <c r="L132" s="286"/>
      <c r="M132" s="286"/>
      <c r="N132" s="286"/>
      <c r="O132" s="286"/>
      <c r="P132" s="285"/>
      <c r="Q132" s="6"/>
    </row>
    <row r="133" spans="1:19" s="24" customFormat="1" ht="12.75" customHeight="1" x14ac:dyDescent="0.25">
      <c r="A133" s="6">
        <v>125</v>
      </c>
      <c r="B133" s="274" t="s">
        <v>997</v>
      </c>
      <c r="C133" s="274"/>
      <c r="D133" s="274"/>
      <c r="E133" s="283"/>
      <c r="F133" s="283"/>
      <c r="G133" s="283"/>
      <c r="H133" s="283"/>
      <c r="I133" s="283"/>
      <c r="J133" s="283"/>
      <c r="K133" s="283"/>
      <c r="L133" s="283"/>
      <c r="M133" s="284"/>
      <c r="N133" s="283"/>
      <c r="O133" s="283"/>
      <c r="P133" s="285"/>
      <c r="Q133" s="6"/>
    </row>
    <row r="134" spans="1:19" s="24" customFormat="1" ht="12.75" customHeight="1" x14ac:dyDescent="0.25">
      <c r="A134" s="6">
        <v>127</v>
      </c>
      <c r="B134" s="274" t="s">
        <v>80</v>
      </c>
      <c r="C134" s="274"/>
      <c r="D134" s="274"/>
      <c r="E134" s="283"/>
      <c r="F134" s="283"/>
      <c r="G134" s="283"/>
      <c r="H134" s="283"/>
      <c r="I134" s="283"/>
      <c r="J134" s="283"/>
      <c r="K134" s="283"/>
      <c r="L134" s="283"/>
      <c r="M134" s="284"/>
      <c r="N134" s="283"/>
      <c r="O134" s="283"/>
      <c r="P134" s="285"/>
      <c r="Q134" s="6"/>
    </row>
    <row r="135" spans="1:19" s="24" customFormat="1" ht="12.75" customHeight="1" x14ac:dyDescent="0.2">
      <c r="A135" s="6">
        <v>128</v>
      </c>
      <c r="B135" s="274" t="s">
        <v>81</v>
      </c>
      <c r="C135" s="274"/>
      <c r="D135" s="274"/>
      <c r="E135" s="283"/>
      <c r="F135" s="283"/>
      <c r="G135" s="283"/>
      <c r="H135" s="283"/>
      <c r="I135" s="283"/>
      <c r="J135" s="283"/>
      <c r="K135" s="283"/>
      <c r="L135" s="283"/>
      <c r="M135" s="284"/>
      <c r="N135" s="283"/>
      <c r="O135" s="283"/>
      <c r="P135" s="246"/>
      <c r="Q135" s="18"/>
    </row>
    <row r="136" spans="1:19" ht="12.75" customHeight="1" x14ac:dyDescent="0.2">
      <c r="B136" s="270"/>
      <c r="C136" s="287"/>
      <c r="D136" s="287"/>
      <c r="E136" s="287"/>
      <c r="F136" s="287"/>
      <c r="G136" s="287"/>
      <c r="H136" s="287"/>
      <c r="I136" s="287"/>
      <c r="J136" s="287"/>
      <c r="K136" s="252"/>
      <c r="L136" s="287"/>
      <c r="M136" s="287"/>
      <c r="N136" s="287"/>
      <c r="O136" s="287"/>
      <c r="P136" s="232"/>
    </row>
    <row r="137" spans="1:19" ht="12.75" customHeight="1" x14ac:dyDescent="0.2">
      <c r="B137" s="270"/>
      <c r="C137" s="287"/>
      <c r="D137" s="287"/>
      <c r="E137" s="287"/>
      <c r="F137" s="287"/>
      <c r="G137" s="287"/>
      <c r="H137" s="287"/>
      <c r="I137" s="287"/>
      <c r="J137" s="287"/>
      <c r="K137" s="252"/>
      <c r="L137" s="287"/>
      <c r="M137" s="287"/>
      <c r="N137" s="287"/>
      <c r="O137" s="287"/>
      <c r="P137" s="232"/>
    </row>
    <row r="138" spans="1:19" ht="28.5" customHeight="1" x14ac:dyDescent="0.2">
      <c r="B138" s="286"/>
      <c r="C138" s="286"/>
      <c r="D138" s="286"/>
      <c r="E138" s="286"/>
      <c r="F138" s="286"/>
      <c r="G138" s="286"/>
      <c r="H138" s="286"/>
      <c r="I138" s="286"/>
      <c r="J138" s="286"/>
      <c r="K138" s="286"/>
      <c r="L138" s="286"/>
      <c r="M138" s="286"/>
      <c r="N138" s="286"/>
      <c r="O138" s="286"/>
      <c r="P138" s="232"/>
    </row>
    <row r="139" spans="1:19" ht="12.75" customHeight="1" x14ac:dyDescent="0.2">
      <c r="A139" s="88"/>
      <c r="B139" s="288"/>
      <c r="C139" s="288"/>
      <c r="D139" s="287"/>
      <c r="E139" s="287"/>
      <c r="F139" s="287"/>
      <c r="G139" s="287"/>
      <c r="H139" s="287"/>
      <c r="I139" s="287"/>
      <c r="J139" s="287"/>
      <c r="K139" s="252"/>
      <c r="L139" s="287"/>
      <c r="M139" s="287"/>
      <c r="N139" s="287"/>
      <c r="O139" s="287"/>
      <c r="P139" s="232"/>
    </row>
    <row r="140" spans="1:19" ht="12.75" customHeight="1" x14ac:dyDescent="0.2">
      <c r="A140" s="88"/>
      <c r="B140" s="288"/>
      <c r="C140" s="288"/>
      <c r="D140" s="287"/>
      <c r="E140" s="287"/>
      <c r="F140" s="287"/>
      <c r="G140" s="287"/>
      <c r="H140" s="287"/>
      <c r="I140" s="287"/>
      <c r="J140" s="287"/>
      <c r="K140" s="252"/>
      <c r="L140" s="287"/>
      <c r="M140" s="287"/>
      <c r="N140" s="287"/>
      <c r="O140" s="287"/>
      <c r="P140" s="232"/>
    </row>
    <row r="141" spans="1:19" ht="12.75" customHeight="1" x14ac:dyDescent="0.2">
      <c r="A141" s="88"/>
      <c r="B141" s="111"/>
      <c r="C141" s="88"/>
    </row>
    <row r="142" spans="1:19" ht="12.75" customHeight="1" x14ac:dyDescent="0.2">
      <c r="A142" s="88"/>
      <c r="B142" s="111"/>
      <c r="C142" s="88"/>
    </row>
  </sheetData>
  <sheetProtection sort="0"/>
  <mergeCells count="15">
    <mergeCell ref="B1:D1"/>
    <mergeCell ref="B2:O2"/>
    <mergeCell ref="B130:O130"/>
    <mergeCell ref="B138:O138"/>
    <mergeCell ref="B8:B10"/>
    <mergeCell ref="C8:C10"/>
    <mergeCell ref="D8:D10"/>
    <mergeCell ref="E8:E10"/>
    <mergeCell ref="F8:F10"/>
    <mergeCell ref="G8:J8"/>
    <mergeCell ref="B132:O132"/>
    <mergeCell ref="L8:L10"/>
    <mergeCell ref="M8:O8"/>
    <mergeCell ref="G9:J9"/>
    <mergeCell ref="M9:O9"/>
  </mergeCells>
  <conditionalFormatting sqref="J120:J129 J15:J117 O16:O129">
    <cfRule type="cellIs" dxfId="5" priority="4" stopIfTrue="1" operator="greaterThan">
      <formula>100</formula>
    </cfRule>
    <cfRule type="cellIs" dxfId="4" priority="7" stopIfTrue="1" operator="greaterThan">
      <formula>100</formula>
    </cfRule>
  </conditionalFormatting>
  <conditionalFormatting sqref="J120:J129 J12:J117 O15:O129">
    <cfRule type="cellIs" dxfId="3" priority="6" stopIfTrue="1" operator="greaterThan">
      <formula>100</formula>
    </cfRule>
  </conditionalFormatting>
  <conditionalFormatting sqref="B16:B157">
    <cfRule type="duplicateValues" dxfId="2" priority="108"/>
  </conditionalFormatting>
  <printOptions horizontalCentered="1"/>
  <pageMargins left="0.31496062992125984" right="0.31496062992125984" top="0.35433070866141736" bottom="0.35433070866141736" header="0" footer="0"/>
  <pageSetup scale="70" fitToHeight="0" orientation="landscape" r:id="rId1"/>
  <headerFooter scaleWithDoc="0" alignWithMargins="0"/>
  <ignoredErrors>
    <ignoredError sqref="I18:J49 I51:I83 I88:I112 I120:I128" formula="1"/>
    <ignoredError sqref="D11:O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8"/>
  <sheetViews>
    <sheetView showGridLines="0" zoomScaleNormal="100" zoomScaleSheetLayoutView="90" workbookViewId="0">
      <selection activeCell="C25" sqref="C25"/>
    </sheetView>
  </sheetViews>
  <sheetFormatPr baseColWidth="10" defaultRowHeight="15" customHeight="1" x14ac:dyDescent="0.2"/>
  <cols>
    <col min="1" max="1" width="5.42578125" style="132" customWidth="1"/>
    <col min="2" max="2" width="4.42578125" style="132" customWidth="1"/>
    <col min="3" max="3" width="36" style="132" customWidth="1"/>
    <col min="4" max="4" width="12.7109375" style="132" customWidth="1"/>
    <col min="5" max="6" width="12.5703125" style="132" customWidth="1"/>
    <col min="7" max="7" width="11" style="132" customWidth="1"/>
    <col min="8" max="8" width="13.140625" style="132" customWidth="1"/>
    <col min="9" max="9" width="3.42578125" style="132" customWidth="1"/>
    <col min="10" max="10" width="10.5703125" style="132" customWidth="1"/>
    <col min="11" max="12" width="12.5703125" style="132" customWidth="1"/>
    <col min="13" max="13" width="10" style="132" customWidth="1"/>
    <col min="14" max="14" width="10.5703125" style="133" customWidth="1"/>
    <col min="15" max="15" width="10.5703125" style="132" customWidth="1"/>
    <col min="16" max="16384" width="11.42578125" style="132"/>
  </cols>
  <sheetData>
    <row r="1" spans="1:16" ht="47.25" customHeight="1" x14ac:dyDescent="0.2">
      <c r="A1" s="289" t="s">
        <v>1524</v>
      </c>
      <c r="B1" s="289"/>
      <c r="C1" s="289"/>
      <c r="D1" s="289"/>
      <c r="E1" s="289"/>
      <c r="F1" s="290" t="s">
        <v>1526</v>
      </c>
      <c r="G1" s="290"/>
      <c r="H1" s="290"/>
      <c r="I1" s="290"/>
      <c r="J1" s="290"/>
      <c r="K1" s="290"/>
      <c r="L1" s="290"/>
      <c r="M1" s="290"/>
      <c r="N1" s="290"/>
    </row>
    <row r="2" spans="1:16" ht="39.75" customHeight="1" x14ac:dyDescent="0.3">
      <c r="A2" s="291" t="s">
        <v>1525</v>
      </c>
      <c r="B2" s="291"/>
      <c r="C2" s="291"/>
      <c r="D2" s="291"/>
      <c r="E2" s="291"/>
      <c r="F2" s="291"/>
      <c r="G2" s="291"/>
      <c r="H2" s="291"/>
      <c r="I2" s="291"/>
      <c r="J2" s="291"/>
      <c r="K2" s="291"/>
      <c r="L2" s="291"/>
      <c r="M2" s="291"/>
      <c r="N2" s="291"/>
    </row>
    <row r="3" spans="1:16" ht="15.95" customHeight="1" x14ac:dyDescent="0.2">
      <c r="A3" s="292" t="s">
        <v>1113</v>
      </c>
      <c r="B3" s="292"/>
      <c r="C3" s="292"/>
      <c r="D3" s="292"/>
      <c r="E3" s="292"/>
      <c r="F3" s="292"/>
      <c r="G3" s="292"/>
      <c r="H3" s="292"/>
      <c r="I3" s="292"/>
      <c r="J3" s="292"/>
      <c r="K3" s="292"/>
      <c r="L3" s="292"/>
      <c r="M3" s="292"/>
      <c r="N3" s="537"/>
      <c r="O3" s="537"/>
    </row>
    <row r="4" spans="1:16" ht="15.95" customHeight="1" x14ac:dyDescent="0.2">
      <c r="A4" s="292" t="s">
        <v>1545</v>
      </c>
      <c r="B4" s="292"/>
      <c r="C4" s="292"/>
      <c r="D4" s="292"/>
      <c r="E4" s="292"/>
      <c r="F4" s="292"/>
      <c r="G4" s="292"/>
      <c r="H4" s="292"/>
      <c r="I4" s="292"/>
      <c r="J4" s="292"/>
      <c r="K4" s="292"/>
      <c r="L4" s="292"/>
      <c r="M4" s="292"/>
      <c r="N4" s="537"/>
      <c r="O4" s="537"/>
    </row>
    <row r="5" spans="1:16" ht="15.95" customHeight="1" x14ac:dyDescent="0.2">
      <c r="A5" s="292" t="s">
        <v>1112</v>
      </c>
      <c r="B5" s="292"/>
      <c r="C5" s="292"/>
      <c r="D5" s="292"/>
      <c r="E5" s="292"/>
      <c r="F5" s="292"/>
      <c r="G5" s="292"/>
      <c r="H5" s="292"/>
      <c r="I5" s="292"/>
      <c r="J5" s="292"/>
      <c r="K5" s="292"/>
      <c r="L5" s="292"/>
      <c r="M5" s="292"/>
      <c r="N5" s="537"/>
      <c r="O5" s="537"/>
    </row>
    <row r="6" spans="1:16" ht="15.95" customHeight="1" x14ac:dyDescent="0.2">
      <c r="A6" s="292" t="s">
        <v>2</v>
      </c>
      <c r="B6" s="292"/>
      <c r="C6" s="292"/>
      <c r="D6" s="292"/>
      <c r="E6" s="292"/>
      <c r="F6" s="292"/>
      <c r="G6" s="292"/>
      <c r="H6" s="292"/>
      <c r="I6" s="292"/>
      <c r="J6" s="292"/>
      <c r="K6" s="292"/>
      <c r="L6" s="292"/>
      <c r="M6" s="292"/>
      <c r="N6" s="537"/>
      <c r="O6" s="537"/>
    </row>
    <row r="7" spans="1:16" ht="15.95" customHeight="1" x14ac:dyDescent="0.2">
      <c r="A7" s="293" t="s">
        <v>1111</v>
      </c>
      <c r="B7" s="292"/>
      <c r="C7" s="292"/>
      <c r="D7" s="292"/>
      <c r="E7" s="292"/>
      <c r="F7" s="292"/>
      <c r="G7" s="292"/>
      <c r="H7" s="292"/>
      <c r="I7" s="292"/>
      <c r="J7" s="292"/>
      <c r="K7" s="292"/>
      <c r="L7" s="292"/>
      <c r="M7" s="292"/>
      <c r="N7" s="537"/>
      <c r="O7" s="537"/>
    </row>
    <row r="8" spans="1:16" ht="15.95" customHeight="1" x14ac:dyDescent="0.2">
      <c r="A8" s="292" t="s">
        <v>1548</v>
      </c>
      <c r="B8" s="292"/>
      <c r="C8" s="292"/>
      <c r="D8" s="292"/>
      <c r="E8" s="292"/>
      <c r="F8" s="292"/>
      <c r="G8" s="292"/>
      <c r="H8" s="292"/>
      <c r="I8" s="292"/>
      <c r="J8" s="292"/>
      <c r="K8" s="292"/>
      <c r="L8" s="292"/>
      <c r="M8" s="292"/>
      <c r="N8" s="537"/>
      <c r="O8" s="537"/>
    </row>
    <row r="9" spans="1:16" s="138" customFormat="1" ht="15" customHeight="1" x14ac:dyDescent="0.2">
      <c r="A9" s="294" t="s">
        <v>1110</v>
      </c>
      <c r="B9" s="294"/>
      <c r="C9" s="294"/>
      <c r="D9" s="295" t="s">
        <v>1109</v>
      </c>
      <c r="E9" s="295"/>
      <c r="F9" s="295"/>
      <c r="G9" s="295"/>
      <c r="H9" s="295"/>
      <c r="I9" s="296"/>
      <c r="J9" s="295" t="s">
        <v>1108</v>
      </c>
      <c r="K9" s="295"/>
      <c r="L9" s="295"/>
      <c r="M9" s="295"/>
      <c r="N9" s="295"/>
      <c r="O9" s="297"/>
      <c r="P9" s="298"/>
    </row>
    <row r="10" spans="1:16" s="138" customFormat="1" ht="15" customHeight="1" x14ac:dyDescent="0.2">
      <c r="A10" s="294"/>
      <c r="B10" s="294"/>
      <c r="C10" s="294"/>
      <c r="D10" s="297"/>
      <c r="E10" s="299" t="s">
        <v>1107</v>
      </c>
      <c r="F10" s="299"/>
      <c r="G10" s="299"/>
      <c r="H10" s="297"/>
      <c r="I10" s="297"/>
      <c r="J10" s="297"/>
      <c r="K10" s="299" t="s">
        <v>1106</v>
      </c>
      <c r="L10" s="299"/>
      <c r="M10" s="299"/>
      <c r="N10" s="297"/>
      <c r="O10" s="297"/>
      <c r="P10" s="298"/>
    </row>
    <row r="11" spans="1:16" s="138" customFormat="1" ht="15" customHeight="1" x14ac:dyDescent="0.2">
      <c r="A11" s="294"/>
      <c r="B11" s="294"/>
      <c r="C11" s="294"/>
      <c r="D11" s="300" t="s">
        <v>1104</v>
      </c>
      <c r="E11" s="301" t="s">
        <v>1096</v>
      </c>
      <c r="F11" s="300"/>
      <c r="G11" s="300"/>
      <c r="H11" s="300" t="s">
        <v>1105</v>
      </c>
      <c r="I11" s="300"/>
      <c r="J11" s="300" t="s">
        <v>1104</v>
      </c>
      <c r="K11" s="301" t="s">
        <v>1096</v>
      </c>
      <c r="L11" s="300"/>
      <c r="M11" s="300"/>
      <c r="N11" s="300" t="s">
        <v>1103</v>
      </c>
      <c r="O11" s="300" t="s">
        <v>1102</v>
      </c>
      <c r="P11" s="298"/>
    </row>
    <row r="12" spans="1:16" s="138" customFormat="1" ht="15" customHeight="1" x14ac:dyDescent="0.2">
      <c r="A12" s="294"/>
      <c r="B12" s="294"/>
      <c r="C12" s="294"/>
      <c r="D12" s="300"/>
      <c r="E12" s="300" t="s">
        <v>1101</v>
      </c>
      <c r="F12" s="302" t="s">
        <v>1100</v>
      </c>
      <c r="G12" s="300" t="s">
        <v>1099</v>
      </c>
      <c r="H12" s="300"/>
      <c r="I12" s="300"/>
      <c r="J12" s="300"/>
      <c r="K12" s="300" t="s">
        <v>1101</v>
      </c>
      <c r="L12" s="302" t="s">
        <v>1100</v>
      </c>
      <c r="M12" s="300" t="s">
        <v>1099</v>
      </c>
      <c r="N12" s="300"/>
      <c r="O12" s="300"/>
      <c r="P12" s="298"/>
    </row>
    <row r="13" spans="1:16" s="138" customFormat="1" ht="15" customHeight="1" x14ac:dyDescent="0.2">
      <c r="A13" s="294"/>
      <c r="B13" s="294"/>
      <c r="C13" s="294"/>
      <c r="D13" s="300"/>
      <c r="E13" s="300" t="s">
        <v>1098</v>
      </c>
      <c r="F13" s="302" t="s">
        <v>1097</v>
      </c>
      <c r="G13" s="300" t="s">
        <v>1096</v>
      </c>
      <c r="H13" s="300" t="s">
        <v>1095</v>
      </c>
      <c r="I13" s="300"/>
      <c r="J13" s="300"/>
      <c r="K13" s="300" t="s">
        <v>1098</v>
      </c>
      <c r="L13" s="302" t="s">
        <v>1097</v>
      </c>
      <c r="M13" s="300" t="s">
        <v>1096</v>
      </c>
      <c r="N13" s="300" t="s">
        <v>1095</v>
      </c>
      <c r="O13" s="300"/>
      <c r="P13" s="298"/>
    </row>
    <row r="14" spans="1:16" s="138" customFormat="1" ht="15" customHeight="1" x14ac:dyDescent="0.2">
      <c r="A14" s="294"/>
      <c r="B14" s="294"/>
      <c r="C14" s="294"/>
      <c r="D14" s="300"/>
      <c r="E14" s="300" t="s">
        <v>1094</v>
      </c>
      <c r="F14" s="302" t="s">
        <v>1093</v>
      </c>
      <c r="G14" s="300"/>
      <c r="H14" s="300"/>
      <c r="I14" s="300"/>
      <c r="J14" s="300"/>
      <c r="K14" s="300" t="s">
        <v>1094</v>
      </c>
      <c r="L14" s="302" t="s">
        <v>1093</v>
      </c>
      <c r="M14" s="300"/>
      <c r="N14" s="303"/>
      <c r="O14" s="300"/>
      <c r="P14" s="298"/>
    </row>
    <row r="15" spans="1:16" s="138" customFormat="1" ht="15" customHeight="1" thickBot="1" x14ac:dyDescent="0.25">
      <c r="A15" s="304"/>
      <c r="B15" s="304"/>
      <c r="C15" s="304"/>
      <c r="D15" s="305" t="s">
        <v>1092</v>
      </c>
      <c r="E15" s="305" t="s">
        <v>1091</v>
      </c>
      <c r="F15" s="306" t="s">
        <v>1086</v>
      </c>
      <c r="G15" s="305" t="s">
        <v>1090</v>
      </c>
      <c r="H15" s="307" t="s">
        <v>1089</v>
      </c>
      <c r="I15" s="307"/>
      <c r="J15" s="308" t="s">
        <v>1088</v>
      </c>
      <c r="K15" s="308" t="s">
        <v>1087</v>
      </c>
      <c r="L15" s="306" t="s">
        <v>1086</v>
      </c>
      <c r="M15" s="308" t="s">
        <v>1085</v>
      </c>
      <c r="N15" s="307" t="s">
        <v>1084</v>
      </c>
      <c r="O15" s="307" t="s">
        <v>1083</v>
      </c>
      <c r="P15" s="298"/>
    </row>
    <row r="16" spans="1:16" s="137" customFormat="1" ht="13.5" x14ac:dyDescent="0.2">
      <c r="A16" s="309"/>
      <c r="B16" s="310"/>
      <c r="C16" s="309"/>
      <c r="D16" s="311">
        <f>SUM(D17:D265)</f>
        <v>159969.09597150001</v>
      </c>
      <c r="E16" s="311">
        <f>SUM(E17:E265)</f>
        <v>85815.702272000039</v>
      </c>
      <c r="F16" s="311">
        <f>SUM(F17:F265)</f>
        <v>0</v>
      </c>
      <c r="G16" s="311">
        <f>SUM(G17:G265)</f>
        <v>2901.001573999999</v>
      </c>
      <c r="H16" s="311">
        <f>SUM(H17:H265)</f>
        <v>71252.392125500017</v>
      </c>
      <c r="I16" s="311"/>
      <c r="J16" s="311">
        <f>SUM(J17:J265)</f>
        <v>91451.932928510985</v>
      </c>
      <c r="K16" s="311">
        <f>SUM(K17:K265)</f>
        <v>30412.656779465324</v>
      </c>
      <c r="L16" s="311">
        <f>SUM(L17:L265)</f>
        <v>0</v>
      </c>
      <c r="M16" s="311">
        <f>SUM(M17:M265)</f>
        <v>5113.0833303499994</v>
      </c>
      <c r="N16" s="311">
        <f>SUM(N17:N265)</f>
        <v>55926.192818695614</v>
      </c>
      <c r="O16" s="312">
        <v>-21.50973300631042</v>
      </c>
      <c r="P16" s="313"/>
    </row>
    <row r="17" spans="1:16" s="133" customFormat="1" ht="12.75" x14ac:dyDescent="0.2">
      <c r="A17" s="314">
        <v>1</v>
      </c>
      <c r="B17" s="314" t="s">
        <v>210</v>
      </c>
      <c r="C17" s="315" t="s">
        <v>1082</v>
      </c>
      <c r="D17" s="316">
        <v>0</v>
      </c>
      <c r="E17" s="317">
        <v>0</v>
      </c>
      <c r="F17" s="316">
        <v>0</v>
      </c>
      <c r="G17" s="316">
        <v>0</v>
      </c>
      <c r="H17" s="312">
        <v>0</v>
      </c>
      <c r="I17" s="312"/>
      <c r="J17" s="316">
        <v>245.96253892553537</v>
      </c>
      <c r="K17" s="316">
        <v>55.549873709999993</v>
      </c>
      <c r="L17" s="316">
        <v>0</v>
      </c>
      <c r="M17" s="316">
        <v>0</v>
      </c>
      <c r="N17" s="316">
        <v>190.41266521553538</v>
      </c>
      <c r="O17" s="312" t="s">
        <v>1003</v>
      </c>
      <c r="P17" s="318"/>
    </row>
    <row r="18" spans="1:16" s="133" customFormat="1" ht="12.75" x14ac:dyDescent="0.2">
      <c r="A18" s="314">
        <v>2</v>
      </c>
      <c r="B18" s="314" t="s">
        <v>213</v>
      </c>
      <c r="C18" s="315" t="s">
        <v>1081</v>
      </c>
      <c r="D18" s="316">
        <v>0</v>
      </c>
      <c r="E18" s="317">
        <v>0</v>
      </c>
      <c r="F18" s="316">
        <v>0</v>
      </c>
      <c r="G18" s="316">
        <v>0</v>
      </c>
      <c r="H18" s="312">
        <v>0</v>
      </c>
      <c r="I18" s="312"/>
      <c r="J18" s="316">
        <v>1005.4580291662755</v>
      </c>
      <c r="K18" s="316">
        <v>362.00920784429997</v>
      </c>
      <c r="L18" s="316">
        <v>0</v>
      </c>
      <c r="M18" s="316">
        <v>0</v>
      </c>
      <c r="N18" s="316">
        <v>643.44882132197563</v>
      </c>
      <c r="O18" s="312" t="s">
        <v>1003</v>
      </c>
      <c r="P18" s="318"/>
    </row>
    <row r="19" spans="1:16" s="133" customFormat="1" ht="12.75" x14ac:dyDescent="0.2">
      <c r="A19" s="314">
        <v>3</v>
      </c>
      <c r="B19" s="314" t="s">
        <v>214</v>
      </c>
      <c r="C19" s="315" t="s">
        <v>1080</v>
      </c>
      <c r="D19" s="316">
        <v>0</v>
      </c>
      <c r="E19" s="317">
        <v>0</v>
      </c>
      <c r="F19" s="316">
        <v>0</v>
      </c>
      <c r="G19" s="316">
        <v>0</v>
      </c>
      <c r="H19" s="312">
        <v>0</v>
      </c>
      <c r="I19" s="312"/>
      <c r="J19" s="316">
        <v>1.207407126832426E-3</v>
      </c>
      <c r="K19" s="316">
        <v>0</v>
      </c>
      <c r="L19" s="316">
        <v>0</v>
      </c>
      <c r="M19" s="316">
        <v>0</v>
      </c>
      <c r="N19" s="316">
        <v>1.207407126832426E-3</v>
      </c>
      <c r="O19" s="312" t="s">
        <v>1003</v>
      </c>
      <c r="P19" s="318"/>
    </row>
    <row r="20" spans="1:16" s="133" customFormat="1" ht="12.75" x14ac:dyDescent="0.2">
      <c r="A20" s="314">
        <v>4</v>
      </c>
      <c r="B20" s="314" t="s">
        <v>213</v>
      </c>
      <c r="C20" s="315" t="s">
        <v>1079</v>
      </c>
      <c r="D20" s="316">
        <v>0</v>
      </c>
      <c r="E20" s="317">
        <v>0</v>
      </c>
      <c r="F20" s="316">
        <v>0</v>
      </c>
      <c r="G20" s="316">
        <v>0</v>
      </c>
      <c r="H20" s="312">
        <v>0</v>
      </c>
      <c r="I20" s="312"/>
      <c r="J20" s="316">
        <v>0</v>
      </c>
      <c r="K20" s="316">
        <v>0</v>
      </c>
      <c r="L20" s="316">
        <v>0</v>
      </c>
      <c r="M20" s="316">
        <v>0</v>
      </c>
      <c r="N20" s="316">
        <v>0</v>
      </c>
      <c r="O20" s="312" t="s">
        <v>1003</v>
      </c>
      <c r="P20" s="318"/>
    </row>
    <row r="21" spans="1:16" s="133" customFormat="1" ht="12.75" x14ac:dyDescent="0.2">
      <c r="A21" s="314">
        <v>5</v>
      </c>
      <c r="B21" s="314" t="s">
        <v>1078</v>
      </c>
      <c r="C21" s="315" t="s">
        <v>1077</v>
      </c>
      <c r="D21" s="316">
        <v>0</v>
      </c>
      <c r="E21" s="317">
        <v>0</v>
      </c>
      <c r="F21" s="316">
        <v>0</v>
      </c>
      <c r="G21" s="316">
        <v>0</v>
      </c>
      <c r="H21" s="312">
        <v>0</v>
      </c>
      <c r="I21" s="312"/>
      <c r="J21" s="316">
        <v>128.63686449799997</v>
      </c>
      <c r="K21" s="316">
        <v>0</v>
      </c>
      <c r="L21" s="316">
        <v>0</v>
      </c>
      <c r="M21" s="316">
        <v>0</v>
      </c>
      <c r="N21" s="316">
        <v>128.63686449799997</v>
      </c>
      <c r="O21" s="312" t="s">
        <v>1003</v>
      </c>
      <c r="P21" s="318"/>
    </row>
    <row r="22" spans="1:16" s="133" customFormat="1" ht="12.75" x14ac:dyDescent="0.2">
      <c r="A22" s="314">
        <v>6</v>
      </c>
      <c r="B22" s="314" t="s">
        <v>213</v>
      </c>
      <c r="C22" s="315" t="s">
        <v>1076</v>
      </c>
      <c r="D22" s="316">
        <v>0</v>
      </c>
      <c r="E22" s="317">
        <v>0</v>
      </c>
      <c r="F22" s="316">
        <v>0</v>
      </c>
      <c r="G22" s="316">
        <v>0</v>
      </c>
      <c r="H22" s="312">
        <v>0</v>
      </c>
      <c r="I22" s="312"/>
      <c r="J22" s="316">
        <v>0</v>
      </c>
      <c r="K22" s="316">
        <v>0</v>
      </c>
      <c r="L22" s="316">
        <v>0</v>
      </c>
      <c r="M22" s="316">
        <v>0</v>
      </c>
      <c r="N22" s="316">
        <v>0</v>
      </c>
      <c r="O22" s="312" t="s">
        <v>1003</v>
      </c>
      <c r="P22" s="318"/>
    </row>
    <row r="23" spans="1:16" s="133" customFormat="1" ht="12.75" x14ac:dyDescent="0.2">
      <c r="A23" s="314">
        <v>7</v>
      </c>
      <c r="B23" s="314" t="s">
        <v>215</v>
      </c>
      <c r="C23" s="315" t="s">
        <v>1075</v>
      </c>
      <c r="D23" s="316">
        <v>1875.6540659999998</v>
      </c>
      <c r="E23" s="317">
        <v>1466.2589680000001</v>
      </c>
      <c r="F23" s="316">
        <v>0</v>
      </c>
      <c r="G23" s="316">
        <v>139.10239200000001</v>
      </c>
      <c r="H23" s="312">
        <v>270.29270599999973</v>
      </c>
      <c r="I23" s="312"/>
      <c r="J23" s="316">
        <v>3507.3255956976946</v>
      </c>
      <c r="K23" s="316">
        <v>2289.6711653599996</v>
      </c>
      <c r="L23" s="316">
        <v>0</v>
      </c>
      <c r="M23" s="316">
        <v>120.84967051000002</v>
      </c>
      <c r="N23" s="316">
        <v>1096.8047598276949</v>
      </c>
      <c r="O23" s="312">
        <v>305.78407610736485</v>
      </c>
      <c r="P23" s="318"/>
    </row>
    <row r="24" spans="1:16" s="133" customFormat="1" ht="12.75" x14ac:dyDescent="0.2">
      <c r="A24" s="314">
        <v>9</v>
      </c>
      <c r="B24" s="314" t="s">
        <v>216</v>
      </c>
      <c r="C24" s="315" t="s">
        <v>1074</v>
      </c>
      <c r="D24" s="316">
        <v>0</v>
      </c>
      <c r="E24" s="317">
        <v>0</v>
      </c>
      <c r="F24" s="316">
        <v>0</v>
      </c>
      <c r="G24" s="316">
        <v>0</v>
      </c>
      <c r="H24" s="312">
        <v>0</v>
      </c>
      <c r="I24" s="312"/>
      <c r="J24" s="316">
        <v>0</v>
      </c>
      <c r="K24" s="316">
        <v>0</v>
      </c>
      <c r="L24" s="316">
        <v>0</v>
      </c>
      <c r="M24" s="316">
        <v>0</v>
      </c>
      <c r="N24" s="316">
        <v>0</v>
      </c>
      <c r="O24" s="312" t="s">
        <v>1003</v>
      </c>
      <c r="P24" s="318"/>
    </row>
    <row r="25" spans="1:16" s="133" customFormat="1" ht="12.75" x14ac:dyDescent="0.2">
      <c r="A25" s="319">
        <v>10</v>
      </c>
      <c r="B25" s="314" t="s">
        <v>216</v>
      </c>
      <c r="C25" s="315" t="s">
        <v>1073</v>
      </c>
      <c r="D25" s="316">
        <v>0</v>
      </c>
      <c r="E25" s="317">
        <v>0</v>
      </c>
      <c r="F25" s="316">
        <v>0</v>
      </c>
      <c r="G25" s="316">
        <v>0</v>
      </c>
      <c r="H25" s="312">
        <v>0</v>
      </c>
      <c r="I25" s="312"/>
      <c r="J25" s="316">
        <v>204.83497515236118</v>
      </c>
      <c r="K25" s="316">
        <v>18.111599310958159</v>
      </c>
      <c r="L25" s="316">
        <v>0</v>
      </c>
      <c r="M25" s="316">
        <v>0</v>
      </c>
      <c r="N25" s="316">
        <v>186.72337584140303</v>
      </c>
      <c r="O25" s="312" t="s">
        <v>1003</v>
      </c>
      <c r="P25" s="318"/>
    </row>
    <row r="26" spans="1:16" s="133" customFormat="1" ht="12.75" x14ac:dyDescent="0.2">
      <c r="A26" s="319">
        <v>11</v>
      </c>
      <c r="B26" s="314" t="s">
        <v>216</v>
      </c>
      <c r="C26" s="315" t="s">
        <v>1072</v>
      </c>
      <c r="D26" s="316">
        <v>0</v>
      </c>
      <c r="E26" s="317">
        <v>0</v>
      </c>
      <c r="F26" s="316">
        <v>0</v>
      </c>
      <c r="G26" s="316">
        <v>0</v>
      </c>
      <c r="H26" s="312">
        <v>0</v>
      </c>
      <c r="I26" s="312"/>
      <c r="J26" s="316">
        <v>0</v>
      </c>
      <c r="K26" s="316">
        <v>0</v>
      </c>
      <c r="L26" s="316">
        <v>0</v>
      </c>
      <c r="M26" s="316">
        <v>0</v>
      </c>
      <c r="N26" s="316">
        <v>0</v>
      </c>
      <c r="O26" s="312" t="s">
        <v>1003</v>
      </c>
      <c r="P26" s="318"/>
    </row>
    <row r="27" spans="1:16" s="133" customFormat="1" ht="12.75" x14ac:dyDescent="0.2">
      <c r="A27" s="319">
        <v>12</v>
      </c>
      <c r="B27" s="314" t="s">
        <v>217</v>
      </c>
      <c r="C27" s="315" t="s">
        <v>1071</v>
      </c>
      <c r="D27" s="316">
        <v>0</v>
      </c>
      <c r="E27" s="317">
        <v>0</v>
      </c>
      <c r="F27" s="316">
        <v>0</v>
      </c>
      <c r="G27" s="316">
        <v>0</v>
      </c>
      <c r="H27" s="312">
        <v>0</v>
      </c>
      <c r="I27" s="312"/>
      <c r="J27" s="316">
        <v>0</v>
      </c>
      <c r="K27" s="316">
        <v>0</v>
      </c>
      <c r="L27" s="316">
        <v>0</v>
      </c>
      <c r="M27" s="316">
        <v>0</v>
      </c>
      <c r="N27" s="316">
        <v>0</v>
      </c>
      <c r="O27" s="312" t="s">
        <v>1003</v>
      </c>
      <c r="P27" s="318"/>
    </row>
    <row r="28" spans="1:16" s="133" customFormat="1" ht="12.75" x14ac:dyDescent="0.2">
      <c r="A28" s="319">
        <v>13</v>
      </c>
      <c r="B28" s="314" t="s">
        <v>217</v>
      </c>
      <c r="C28" s="315" t="s">
        <v>1070</v>
      </c>
      <c r="D28" s="316">
        <v>0</v>
      </c>
      <c r="E28" s="317">
        <v>0</v>
      </c>
      <c r="F28" s="316">
        <v>0</v>
      </c>
      <c r="G28" s="316">
        <v>0</v>
      </c>
      <c r="H28" s="312">
        <v>0</v>
      </c>
      <c r="I28" s="312"/>
      <c r="J28" s="316">
        <v>182.64365128774034</v>
      </c>
      <c r="K28" s="316">
        <v>18.084947780835851</v>
      </c>
      <c r="L28" s="316">
        <v>0</v>
      </c>
      <c r="M28" s="316">
        <v>0</v>
      </c>
      <c r="N28" s="316">
        <v>164.55870350690449</v>
      </c>
      <c r="O28" s="312" t="s">
        <v>1003</v>
      </c>
      <c r="P28" s="318"/>
    </row>
    <row r="29" spans="1:16" s="133" customFormat="1" ht="12.75" x14ac:dyDescent="0.2">
      <c r="A29" s="319">
        <v>14</v>
      </c>
      <c r="B29" s="314" t="s">
        <v>217</v>
      </c>
      <c r="C29" s="315" t="s">
        <v>1069</v>
      </c>
      <c r="D29" s="316">
        <v>0</v>
      </c>
      <c r="E29" s="317">
        <v>0</v>
      </c>
      <c r="F29" s="316">
        <v>0</v>
      </c>
      <c r="G29" s="316">
        <v>0</v>
      </c>
      <c r="H29" s="312">
        <v>0</v>
      </c>
      <c r="I29" s="312"/>
      <c r="J29" s="316">
        <v>0</v>
      </c>
      <c r="K29" s="316">
        <v>0</v>
      </c>
      <c r="L29" s="316">
        <v>0</v>
      </c>
      <c r="M29" s="316">
        <v>0</v>
      </c>
      <c r="N29" s="316">
        <v>0</v>
      </c>
      <c r="O29" s="312" t="s">
        <v>1003</v>
      </c>
      <c r="P29" s="318"/>
    </row>
    <row r="30" spans="1:16" s="133" customFormat="1" ht="12.75" x14ac:dyDescent="0.2">
      <c r="A30" s="319">
        <v>15</v>
      </c>
      <c r="B30" s="314" t="s">
        <v>217</v>
      </c>
      <c r="C30" s="315" t="s">
        <v>1068</v>
      </c>
      <c r="D30" s="316">
        <v>0</v>
      </c>
      <c r="E30" s="317">
        <v>0</v>
      </c>
      <c r="F30" s="316">
        <v>0</v>
      </c>
      <c r="G30" s="316">
        <v>0</v>
      </c>
      <c r="H30" s="312">
        <v>0</v>
      </c>
      <c r="I30" s="312"/>
      <c r="J30" s="316">
        <v>0</v>
      </c>
      <c r="K30" s="316">
        <v>0</v>
      </c>
      <c r="L30" s="316">
        <v>0</v>
      </c>
      <c r="M30" s="316">
        <v>0</v>
      </c>
      <c r="N30" s="316">
        <v>0</v>
      </c>
      <c r="O30" s="312" t="s">
        <v>1003</v>
      </c>
      <c r="P30" s="318"/>
    </row>
    <row r="31" spans="1:16" s="133" customFormat="1" ht="12.75" x14ac:dyDescent="0.2">
      <c r="A31" s="319">
        <v>16</v>
      </c>
      <c r="B31" s="314" t="s">
        <v>217</v>
      </c>
      <c r="C31" s="315" t="s">
        <v>1067</v>
      </c>
      <c r="D31" s="316">
        <v>0</v>
      </c>
      <c r="E31" s="317">
        <v>0</v>
      </c>
      <c r="F31" s="316">
        <v>0</v>
      </c>
      <c r="G31" s="316">
        <v>0</v>
      </c>
      <c r="H31" s="312">
        <v>0</v>
      </c>
      <c r="I31" s="312"/>
      <c r="J31" s="316">
        <v>0</v>
      </c>
      <c r="K31" s="316">
        <v>0</v>
      </c>
      <c r="L31" s="316">
        <v>0</v>
      </c>
      <c r="M31" s="316">
        <v>0</v>
      </c>
      <c r="N31" s="316">
        <v>0</v>
      </c>
      <c r="O31" s="312" t="s">
        <v>1003</v>
      </c>
      <c r="P31" s="318"/>
    </row>
    <row r="32" spans="1:16" s="133" customFormat="1" ht="12.75" x14ac:dyDescent="0.2">
      <c r="A32" s="319">
        <v>17</v>
      </c>
      <c r="B32" s="314" t="s">
        <v>216</v>
      </c>
      <c r="C32" s="315" t="s">
        <v>1066</v>
      </c>
      <c r="D32" s="316">
        <v>0</v>
      </c>
      <c r="E32" s="317">
        <v>0</v>
      </c>
      <c r="F32" s="316">
        <v>0</v>
      </c>
      <c r="G32" s="316">
        <v>0</v>
      </c>
      <c r="H32" s="312">
        <v>0</v>
      </c>
      <c r="I32" s="312"/>
      <c r="J32" s="316">
        <v>0</v>
      </c>
      <c r="K32" s="316">
        <v>0</v>
      </c>
      <c r="L32" s="316">
        <v>0</v>
      </c>
      <c r="M32" s="316">
        <v>0</v>
      </c>
      <c r="N32" s="316">
        <v>0</v>
      </c>
      <c r="O32" s="312" t="s">
        <v>1003</v>
      </c>
      <c r="P32" s="318"/>
    </row>
    <row r="33" spans="1:16" s="133" customFormat="1" ht="12.75" x14ac:dyDescent="0.2">
      <c r="A33" s="319">
        <v>18</v>
      </c>
      <c r="B33" s="314" t="s">
        <v>216</v>
      </c>
      <c r="C33" s="315" t="s">
        <v>1065</v>
      </c>
      <c r="D33" s="316">
        <v>0</v>
      </c>
      <c r="E33" s="317">
        <v>0</v>
      </c>
      <c r="F33" s="316">
        <v>0</v>
      </c>
      <c r="G33" s="316">
        <v>0</v>
      </c>
      <c r="H33" s="312">
        <v>0</v>
      </c>
      <c r="I33" s="312"/>
      <c r="J33" s="316">
        <v>0</v>
      </c>
      <c r="K33" s="316">
        <v>0</v>
      </c>
      <c r="L33" s="316">
        <v>0</v>
      </c>
      <c r="M33" s="316">
        <v>0</v>
      </c>
      <c r="N33" s="316">
        <v>0</v>
      </c>
      <c r="O33" s="312" t="s">
        <v>1003</v>
      </c>
      <c r="P33" s="318"/>
    </row>
    <row r="34" spans="1:16" s="133" customFormat="1" ht="12.75" x14ac:dyDescent="0.2">
      <c r="A34" s="319">
        <v>19</v>
      </c>
      <c r="B34" s="314" t="s">
        <v>216</v>
      </c>
      <c r="C34" s="315" t="s">
        <v>1064</v>
      </c>
      <c r="D34" s="316">
        <v>0</v>
      </c>
      <c r="E34" s="317">
        <v>0</v>
      </c>
      <c r="F34" s="316">
        <v>0</v>
      </c>
      <c r="G34" s="316">
        <v>0</v>
      </c>
      <c r="H34" s="312">
        <v>0</v>
      </c>
      <c r="I34" s="312"/>
      <c r="J34" s="316">
        <v>0</v>
      </c>
      <c r="K34" s="316">
        <v>0</v>
      </c>
      <c r="L34" s="316">
        <v>0</v>
      </c>
      <c r="M34" s="316">
        <v>0</v>
      </c>
      <c r="N34" s="316">
        <v>0</v>
      </c>
      <c r="O34" s="312" t="s">
        <v>1003</v>
      </c>
      <c r="P34" s="318"/>
    </row>
    <row r="35" spans="1:16" s="133" customFormat="1" ht="12.75" x14ac:dyDescent="0.2">
      <c r="A35" s="319">
        <v>20</v>
      </c>
      <c r="B35" s="314" t="s">
        <v>216</v>
      </c>
      <c r="C35" s="315" t="s">
        <v>1063</v>
      </c>
      <c r="D35" s="316">
        <v>0</v>
      </c>
      <c r="E35" s="317">
        <v>0</v>
      </c>
      <c r="F35" s="316">
        <v>0</v>
      </c>
      <c r="G35" s="316">
        <v>0</v>
      </c>
      <c r="H35" s="312">
        <v>0</v>
      </c>
      <c r="I35" s="312"/>
      <c r="J35" s="316">
        <v>0</v>
      </c>
      <c r="K35" s="316">
        <v>0</v>
      </c>
      <c r="L35" s="316">
        <v>0</v>
      </c>
      <c r="M35" s="316">
        <v>0</v>
      </c>
      <c r="N35" s="316">
        <v>0</v>
      </c>
      <c r="O35" s="312" t="s">
        <v>1003</v>
      </c>
      <c r="P35" s="318"/>
    </row>
    <row r="36" spans="1:16" s="133" customFormat="1" ht="12.75" x14ac:dyDescent="0.2">
      <c r="A36" s="319">
        <v>21</v>
      </c>
      <c r="B36" s="314" t="s">
        <v>217</v>
      </c>
      <c r="C36" s="315" t="s">
        <v>1062</v>
      </c>
      <c r="D36" s="316">
        <v>0</v>
      </c>
      <c r="E36" s="317">
        <v>0</v>
      </c>
      <c r="F36" s="316">
        <v>0</v>
      </c>
      <c r="G36" s="316">
        <v>0</v>
      </c>
      <c r="H36" s="312">
        <v>0</v>
      </c>
      <c r="I36" s="312"/>
      <c r="J36" s="316">
        <v>0</v>
      </c>
      <c r="K36" s="316">
        <v>0</v>
      </c>
      <c r="L36" s="316">
        <v>0</v>
      </c>
      <c r="M36" s="316">
        <v>0</v>
      </c>
      <c r="N36" s="316">
        <v>0</v>
      </c>
      <c r="O36" s="312" t="s">
        <v>1003</v>
      </c>
      <c r="P36" s="318"/>
    </row>
    <row r="37" spans="1:16" s="133" customFormat="1" ht="12.75" x14ac:dyDescent="0.2">
      <c r="A37" s="319">
        <v>22</v>
      </c>
      <c r="B37" s="314" t="s">
        <v>217</v>
      </c>
      <c r="C37" s="315" t="s">
        <v>1061</v>
      </c>
      <c r="D37" s="316">
        <v>0</v>
      </c>
      <c r="E37" s="317">
        <v>0</v>
      </c>
      <c r="F37" s="316">
        <v>0</v>
      </c>
      <c r="G37" s="316">
        <v>0</v>
      </c>
      <c r="H37" s="312">
        <v>0</v>
      </c>
      <c r="I37" s="312"/>
      <c r="J37" s="316">
        <v>0</v>
      </c>
      <c r="K37" s="316">
        <v>0</v>
      </c>
      <c r="L37" s="316">
        <v>0</v>
      </c>
      <c r="M37" s="316">
        <v>0</v>
      </c>
      <c r="N37" s="316">
        <v>0</v>
      </c>
      <c r="O37" s="312" t="s">
        <v>1003</v>
      </c>
      <c r="P37" s="318"/>
    </row>
    <row r="38" spans="1:16" s="133" customFormat="1" ht="12.75" x14ac:dyDescent="0.2">
      <c r="A38" s="319">
        <v>23</v>
      </c>
      <c r="B38" s="314" t="s">
        <v>217</v>
      </c>
      <c r="C38" s="315" t="s">
        <v>1060</v>
      </c>
      <c r="D38" s="316">
        <v>0</v>
      </c>
      <c r="E38" s="317">
        <v>0</v>
      </c>
      <c r="F38" s="316">
        <v>0</v>
      </c>
      <c r="G38" s="316">
        <v>0</v>
      </c>
      <c r="H38" s="312">
        <v>0</v>
      </c>
      <c r="I38" s="312"/>
      <c r="J38" s="316">
        <v>0</v>
      </c>
      <c r="K38" s="316">
        <v>0</v>
      </c>
      <c r="L38" s="316">
        <v>0</v>
      </c>
      <c r="M38" s="316">
        <v>0</v>
      </c>
      <c r="N38" s="316">
        <v>0</v>
      </c>
      <c r="O38" s="312" t="s">
        <v>1003</v>
      </c>
      <c r="P38" s="318"/>
    </row>
    <row r="39" spans="1:16" s="133" customFormat="1" ht="12.75" x14ac:dyDescent="0.2">
      <c r="A39" s="319">
        <v>24</v>
      </c>
      <c r="B39" s="314" t="s">
        <v>217</v>
      </c>
      <c r="C39" s="320" t="s">
        <v>1059</v>
      </c>
      <c r="D39" s="316">
        <v>0</v>
      </c>
      <c r="E39" s="317">
        <v>0</v>
      </c>
      <c r="F39" s="316">
        <v>0</v>
      </c>
      <c r="G39" s="316">
        <v>0</v>
      </c>
      <c r="H39" s="312">
        <v>0</v>
      </c>
      <c r="I39" s="312"/>
      <c r="J39" s="316">
        <v>0</v>
      </c>
      <c r="K39" s="316">
        <v>0</v>
      </c>
      <c r="L39" s="316">
        <v>0</v>
      </c>
      <c r="M39" s="316">
        <v>0</v>
      </c>
      <c r="N39" s="316">
        <v>0</v>
      </c>
      <c r="O39" s="312" t="s">
        <v>1003</v>
      </c>
      <c r="P39" s="318"/>
    </row>
    <row r="40" spans="1:16" s="133" customFormat="1" ht="12.75" x14ac:dyDescent="0.2">
      <c r="A40" s="319">
        <v>25</v>
      </c>
      <c r="B40" s="314" t="s">
        <v>210</v>
      </c>
      <c r="C40" s="315" t="s">
        <v>1058</v>
      </c>
      <c r="D40" s="316">
        <v>272.57022749999999</v>
      </c>
      <c r="E40" s="317">
        <v>182.45406524999999</v>
      </c>
      <c r="F40" s="316">
        <v>0</v>
      </c>
      <c r="G40" s="316">
        <v>2.3222429999999998</v>
      </c>
      <c r="H40" s="312">
        <v>87.793919250000002</v>
      </c>
      <c r="I40" s="312"/>
      <c r="J40" s="316">
        <v>1472.0048882073918</v>
      </c>
      <c r="K40" s="316">
        <v>65.886423812666678</v>
      </c>
      <c r="L40" s="316">
        <v>0</v>
      </c>
      <c r="M40" s="316">
        <v>3.5732931100000003</v>
      </c>
      <c r="N40" s="316">
        <v>1402.5451712847253</v>
      </c>
      <c r="O40" s="312" t="s">
        <v>1009</v>
      </c>
      <c r="P40" s="318"/>
    </row>
    <row r="41" spans="1:16" s="133" customFormat="1" ht="12.75" x14ac:dyDescent="0.2">
      <c r="A41" s="319">
        <v>26</v>
      </c>
      <c r="B41" s="314" t="s">
        <v>218</v>
      </c>
      <c r="C41" s="315" t="s">
        <v>1057</v>
      </c>
      <c r="D41" s="316">
        <v>100.54030349999999</v>
      </c>
      <c r="E41" s="317">
        <v>53.109880499999989</v>
      </c>
      <c r="F41" s="316">
        <v>0</v>
      </c>
      <c r="G41" s="316">
        <v>3.7269040000000002</v>
      </c>
      <c r="H41" s="312">
        <v>43.703519000000007</v>
      </c>
      <c r="I41" s="312"/>
      <c r="J41" s="316">
        <v>2306.8845369889405</v>
      </c>
      <c r="K41" s="316">
        <v>32.529772083333334</v>
      </c>
      <c r="L41" s="316">
        <v>0</v>
      </c>
      <c r="M41" s="316">
        <v>5.7375122000000003</v>
      </c>
      <c r="N41" s="316">
        <v>2268.6172527056074</v>
      </c>
      <c r="O41" s="312" t="s">
        <v>1009</v>
      </c>
      <c r="P41" s="318"/>
    </row>
    <row r="42" spans="1:16" s="133" customFormat="1" ht="12.75" x14ac:dyDescent="0.2">
      <c r="A42" s="319">
        <v>27</v>
      </c>
      <c r="B42" s="314" t="s">
        <v>216</v>
      </c>
      <c r="C42" s="315" t="s">
        <v>1056</v>
      </c>
      <c r="D42" s="316">
        <v>27.4694535</v>
      </c>
      <c r="E42" s="317">
        <v>20.139003000000002</v>
      </c>
      <c r="F42" s="316">
        <v>0</v>
      </c>
      <c r="G42" s="316">
        <v>1.151807</v>
      </c>
      <c r="H42" s="312">
        <v>6.178643499999998</v>
      </c>
      <c r="I42" s="312"/>
      <c r="J42" s="316">
        <v>32.243889526739743</v>
      </c>
      <c r="K42" s="316">
        <v>14.85781243758926</v>
      </c>
      <c r="L42" s="316">
        <v>0</v>
      </c>
      <c r="M42" s="316">
        <v>1.77231958</v>
      </c>
      <c r="N42" s="316">
        <v>15.613757509150483</v>
      </c>
      <c r="O42" s="312">
        <v>152.70526627973419</v>
      </c>
      <c r="P42" s="318"/>
    </row>
    <row r="43" spans="1:16" s="133" customFormat="1" ht="12.75" x14ac:dyDescent="0.2">
      <c r="A43" s="319">
        <v>28</v>
      </c>
      <c r="B43" s="314" t="s">
        <v>216</v>
      </c>
      <c r="C43" s="315" t="s">
        <v>1055</v>
      </c>
      <c r="D43" s="316">
        <v>83.887874249999996</v>
      </c>
      <c r="E43" s="317">
        <v>80.016700499999985</v>
      </c>
      <c r="F43" s="316">
        <v>0</v>
      </c>
      <c r="G43" s="316">
        <v>1.6281700000000001</v>
      </c>
      <c r="H43" s="312">
        <v>2.2430037500000113</v>
      </c>
      <c r="I43" s="312"/>
      <c r="J43" s="316">
        <v>143.95982278440152</v>
      </c>
      <c r="K43" s="316">
        <v>72.797932935370184</v>
      </c>
      <c r="L43" s="316">
        <v>0</v>
      </c>
      <c r="M43" s="316">
        <v>2.5053077699999999</v>
      </c>
      <c r="N43" s="316">
        <v>68.656582079031338</v>
      </c>
      <c r="O43" s="312" t="s">
        <v>1009</v>
      </c>
      <c r="P43" s="318"/>
    </row>
    <row r="44" spans="1:16" s="133" customFormat="1" ht="12.75" x14ac:dyDescent="0.2">
      <c r="A44" s="319">
        <v>29</v>
      </c>
      <c r="B44" s="314" t="s">
        <v>216</v>
      </c>
      <c r="C44" s="315" t="s">
        <v>1054</v>
      </c>
      <c r="D44" s="316">
        <v>0</v>
      </c>
      <c r="E44" s="317">
        <v>0</v>
      </c>
      <c r="F44" s="316">
        <v>0</v>
      </c>
      <c r="G44" s="316">
        <v>0</v>
      </c>
      <c r="H44" s="312">
        <v>0</v>
      </c>
      <c r="I44" s="312"/>
      <c r="J44" s="316">
        <v>0</v>
      </c>
      <c r="K44" s="316">
        <v>0</v>
      </c>
      <c r="L44" s="316">
        <v>0</v>
      </c>
      <c r="M44" s="316">
        <v>0</v>
      </c>
      <c r="N44" s="316">
        <v>0</v>
      </c>
      <c r="O44" s="312" t="s">
        <v>1003</v>
      </c>
      <c r="P44" s="318"/>
    </row>
    <row r="45" spans="1:16" s="133" customFormat="1" ht="12.75" x14ac:dyDescent="0.2">
      <c r="A45" s="319">
        <v>30</v>
      </c>
      <c r="B45" s="314" t="s">
        <v>216</v>
      </c>
      <c r="C45" s="320" t="s">
        <v>1053</v>
      </c>
      <c r="D45" s="316">
        <v>63.396456749999984</v>
      </c>
      <c r="E45" s="317">
        <v>27.730188000000002</v>
      </c>
      <c r="F45" s="316">
        <v>0</v>
      </c>
      <c r="G45" s="316">
        <v>1.409643</v>
      </c>
      <c r="H45" s="312">
        <v>34.256625749999984</v>
      </c>
      <c r="I45" s="312"/>
      <c r="J45" s="316">
        <v>457.12330864130382</v>
      </c>
      <c r="K45" s="316">
        <v>20.458310707059869</v>
      </c>
      <c r="L45" s="316">
        <v>0</v>
      </c>
      <c r="M45" s="316">
        <v>2.1690544199999997</v>
      </c>
      <c r="N45" s="316">
        <v>434.49594351424395</v>
      </c>
      <c r="O45" s="312" t="s">
        <v>1009</v>
      </c>
      <c r="P45" s="318"/>
    </row>
    <row r="46" spans="1:16" s="133" customFormat="1" ht="24" x14ac:dyDescent="0.2">
      <c r="A46" s="319">
        <v>31</v>
      </c>
      <c r="B46" s="314" t="s">
        <v>216</v>
      </c>
      <c r="C46" s="315" t="s">
        <v>1052</v>
      </c>
      <c r="D46" s="316">
        <v>83.650862999999987</v>
      </c>
      <c r="E46" s="317">
        <v>59.432274</v>
      </c>
      <c r="F46" s="316">
        <v>0</v>
      </c>
      <c r="G46" s="316">
        <v>6.4380190000000006</v>
      </c>
      <c r="H46" s="312">
        <v>17.780569999999987</v>
      </c>
      <c r="I46" s="312"/>
      <c r="J46" s="316">
        <v>147.89703352121586</v>
      </c>
      <c r="K46" s="316">
        <v>54.400459663664876</v>
      </c>
      <c r="L46" s="316">
        <v>0</v>
      </c>
      <c r="M46" s="316">
        <v>9.90925747</v>
      </c>
      <c r="N46" s="316">
        <v>83.587316387550985</v>
      </c>
      <c r="O46" s="312">
        <v>370.10481884186532</v>
      </c>
      <c r="P46" s="318"/>
    </row>
    <row r="47" spans="1:16" s="133" customFormat="1" ht="12.75" x14ac:dyDescent="0.2">
      <c r="A47" s="319">
        <v>32</v>
      </c>
      <c r="B47" s="314" t="s">
        <v>217</v>
      </c>
      <c r="C47" s="320" t="s">
        <v>1051</v>
      </c>
      <c r="D47" s="316">
        <v>0</v>
      </c>
      <c r="E47" s="317">
        <v>0</v>
      </c>
      <c r="F47" s="316">
        <v>0</v>
      </c>
      <c r="G47" s="316">
        <v>0</v>
      </c>
      <c r="H47" s="312">
        <v>0</v>
      </c>
      <c r="I47" s="312"/>
      <c r="J47" s="316">
        <v>0</v>
      </c>
      <c r="K47" s="316">
        <v>0</v>
      </c>
      <c r="L47" s="316">
        <v>0</v>
      </c>
      <c r="M47" s="316">
        <v>0</v>
      </c>
      <c r="N47" s="316">
        <v>0</v>
      </c>
      <c r="O47" s="312" t="s">
        <v>1003</v>
      </c>
      <c r="P47" s="318"/>
    </row>
    <row r="48" spans="1:16" s="133" customFormat="1" ht="12.75" x14ac:dyDescent="0.2">
      <c r="A48" s="319">
        <v>33</v>
      </c>
      <c r="B48" s="314" t="s">
        <v>217</v>
      </c>
      <c r="C48" s="320" t="s">
        <v>1050</v>
      </c>
      <c r="D48" s="316">
        <v>0</v>
      </c>
      <c r="E48" s="317">
        <v>0</v>
      </c>
      <c r="F48" s="316">
        <v>0</v>
      </c>
      <c r="G48" s="316">
        <v>0</v>
      </c>
      <c r="H48" s="312">
        <v>0</v>
      </c>
      <c r="I48" s="312"/>
      <c r="J48" s="316">
        <v>71.796141143132559</v>
      </c>
      <c r="K48" s="316">
        <v>6.9348352528950077</v>
      </c>
      <c r="L48" s="316">
        <v>0</v>
      </c>
      <c r="M48" s="316">
        <v>0</v>
      </c>
      <c r="N48" s="316">
        <v>64.861305890237546</v>
      </c>
      <c r="O48" s="312" t="s">
        <v>1003</v>
      </c>
      <c r="P48" s="318"/>
    </row>
    <row r="49" spans="1:16" s="133" customFormat="1" ht="12.75" x14ac:dyDescent="0.2">
      <c r="A49" s="319">
        <v>34</v>
      </c>
      <c r="B49" s="314" t="s">
        <v>217</v>
      </c>
      <c r="C49" s="320" t="s">
        <v>1049</v>
      </c>
      <c r="D49" s="316">
        <v>0</v>
      </c>
      <c r="E49" s="317">
        <v>0</v>
      </c>
      <c r="F49" s="316">
        <v>0</v>
      </c>
      <c r="G49" s="316">
        <v>0</v>
      </c>
      <c r="H49" s="312">
        <v>0</v>
      </c>
      <c r="I49" s="312"/>
      <c r="J49" s="316">
        <v>0</v>
      </c>
      <c r="K49" s="316">
        <v>0</v>
      </c>
      <c r="L49" s="316">
        <v>0</v>
      </c>
      <c r="M49" s="316">
        <v>0</v>
      </c>
      <c r="N49" s="316">
        <v>0</v>
      </c>
      <c r="O49" s="312" t="s">
        <v>1003</v>
      </c>
      <c r="P49" s="318"/>
    </row>
    <row r="50" spans="1:16" s="133" customFormat="1" ht="12.75" x14ac:dyDescent="0.2">
      <c r="A50" s="321">
        <v>35</v>
      </c>
      <c r="B50" s="322" t="s">
        <v>217</v>
      </c>
      <c r="C50" s="323" t="s">
        <v>1048</v>
      </c>
      <c r="D50" s="316">
        <v>0</v>
      </c>
      <c r="E50" s="317">
        <v>0</v>
      </c>
      <c r="F50" s="316">
        <v>0</v>
      </c>
      <c r="G50" s="316">
        <v>0</v>
      </c>
      <c r="H50" s="312">
        <v>0</v>
      </c>
      <c r="I50" s="312"/>
      <c r="J50" s="316">
        <v>0</v>
      </c>
      <c r="K50" s="316">
        <v>0</v>
      </c>
      <c r="L50" s="316">
        <v>0</v>
      </c>
      <c r="M50" s="316">
        <v>0</v>
      </c>
      <c r="N50" s="316">
        <v>0</v>
      </c>
      <c r="O50" s="312" t="s">
        <v>1003</v>
      </c>
      <c r="P50" s="318"/>
    </row>
    <row r="51" spans="1:16" s="133" customFormat="1" ht="12.75" x14ac:dyDescent="0.2">
      <c r="A51" s="321">
        <v>36</v>
      </c>
      <c r="B51" s="322" t="s">
        <v>217</v>
      </c>
      <c r="C51" s="324" t="s">
        <v>1047</v>
      </c>
      <c r="D51" s="316">
        <v>0</v>
      </c>
      <c r="E51" s="317">
        <v>0</v>
      </c>
      <c r="F51" s="316">
        <v>0</v>
      </c>
      <c r="G51" s="316">
        <v>0</v>
      </c>
      <c r="H51" s="312">
        <v>0</v>
      </c>
      <c r="I51" s="312"/>
      <c r="J51" s="316">
        <v>46.906523254605816</v>
      </c>
      <c r="K51" s="316">
        <v>4.6445743810918287</v>
      </c>
      <c r="L51" s="316">
        <v>0</v>
      </c>
      <c r="M51" s="316">
        <v>0</v>
      </c>
      <c r="N51" s="316">
        <v>42.261948873513987</v>
      </c>
      <c r="O51" s="312" t="s">
        <v>1003</v>
      </c>
      <c r="P51" s="318"/>
    </row>
    <row r="52" spans="1:16" s="133" customFormat="1" ht="12.75" x14ac:dyDescent="0.2">
      <c r="A52" s="319">
        <v>37</v>
      </c>
      <c r="B52" s="314" t="s">
        <v>217</v>
      </c>
      <c r="C52" s="320" t="s">
        <v>1046</v>
      </c>
      <c r="D52" s="316">
        <v>0</v>
      </c>
      <c r="E52" s="317">
        <v>0</v>
      </c>
      <c r="F52" s="316">
        <v>0</v>
      </c>
      <c r="G52" s="316">
        <v>0</v>
      </c>
      <c r="H52" s="312">
        <v>0</v>
      </c>
      <c r="I52" s="312"/>
      <c r="J52" s="316">
        <v>0</v>
      </c>
      <c r="K52" s="316">
        <v>0</v>
      </c>
      <c r="L52" s="316">
        <v>0</v>
      </c>
      <c r="M52" s="316">
        <v>0</v>
      </c>
      <c r="N52" s="316">
        <v>0</v>
      </c>
      <c r="O52" s="312" t="s">
        <v>1003</v>
      </c>
      <c r="P52" s="318"/>
    </row>
    <row r="53" spans="1:16" s="133" customFormat="1" ht="12.75" x14ac:dyDescent="0.2">
      <c r="A53" s="319">
        <v>38</v>
      </c>
      <c r="B53" s="314" t="s">
        <v>213</v>
      </c>
      <c r="C53" s="315" t="s">
        <v>1045</v>
      </c>
      <c r="D53" s="316">
        <v>608.17804650000005</v>
      </c>
      <c r="E53" s="317">
        <v>509.31674250000003</v>
      </c>
      <c r="F53" s="316">
        <v>0</v>
      </c>
      <c r="G53" s="316">
        <v>2.5022730000000002</v>
      </c>
      <c r="H53" s="312">
        <v>96.359031000000016</v>
      </c>
      <c r="I53" s="312"/>
      <c r="J53" s="316">
        <v>1592.1373624410326</v>
      </c>
      <c r="K53" s="316">
        <v>839.54397621246642</v>
      </c>
      <c r="L53" s="316">
        <v>0</v>
      </c>
      <c r="M53" s="316">
        <v>3.8520980900000001</v>
      </c>
      <c r="N53" s="316">
        <v>748.74128813856612</v>
      </c>
      <c r="O53" s="312" t="s">
        <v>1009</v>
      </c>
      <c r="P53" s="318"/>
    </row>
    <row r="54" spans="1:16" s="133" customFormat="1" ht="12.75" x14ac:dyDescent="0.2">
      <c r="A54" s="319">
        <v>39</v>
      </c>
      <c r="B54" s="314" t="s">
        <v>216</v>
      </c>
      <c r="C54" s="320" t="s">
        <v>1044</v>
      </c>
      <c r="D54" s="316">
        <v>40.362242249999994</v>
      </c>
      <c r="E54" s="317">
        <v>17.009552999999997</v>
      </c>
      <c r="F54" s="316">
        <v>0</v>
      </c>
      <c r="G54" s="316">
        <v>1.2418659999999999</v>
      </c>
      <c r="H54" s="312">
        <v>22.110823249999996</v>
      </c>
      <c r="I54" s="312"/>
      <c r="J54" s="316">
        <v>307.79615813392519</v>
      </c>
      <c r="K54" s="316">
        <v>13.107460756631008</v>
      </c>
      <c r="L54" s="316">
        <v>0</v>
      </c>
      <c r="M54" s="316">
        <v>1.91089277</v>
      </c>
      <c r="N54" s="316">
        <v>292.77780460729423</v>
      </c>
      <c r="O54" s="312" t="s">
        <v>1009</v>
      </c>
      <c r="P54" s="318"/>
    </row>
    <row r="55" spans="1:16" s="133" customFormat="1" ht="12.75" x14ac:dyDescent="0.2">
      <c r="A55" s="319">
        <v>40</v>
      </c>
      <c r="B55" s="314" t="s">
        <v>216</v>
      </c>
      <c r="C55" s="320" t="s">
        <v>1043</v>
      </c>
      <c r="D55" s="316">
        <v>0</v>
      </c>
      <c r="E55" s="317">
        <v>0</v>
      </c>
      <c r="F55" s="316">
        <v>0</v>
      </c>
      <c r="G55" s="316">
        <v>0</v>
      </c>
      <c r="H55" s="312">
        <v>0</v>
      </c>
      <c r="I55" s="312"/>
      <c r="J55" s="316">
        <v>59.434318008445651</v>
      </c>
      <c r="K55" s="316">
        <v>6.2739469951539224</v>
      </c>
      <c r="L55" s="316">
        <v>0</v>
      </c>
      <c r="M55" s="316">
        <v>0</v>
      </c>
      <c r="N55" s="316">
        <v>53.16037101329173</v>
      </c>
      <c r="O55" s="312" t="s">
        <v>1003</v>
      </c>
      <c r="P55" s="318"/>
    </row>
    <row r="56" spans="1:16" s="133" customFormat="1" ht="12.75" x14ac:dyDescent="0.2">
      <c r="A56" s="319">
        <v>41</v>
      </c>
      <c r="B56" s="314" t="s">
        <v>216</v>
      </c>
      <c r="C56" s="320" t="s">
        <v>1042</v>
      </c>
      <c r="D56" s="316">
        <v>56.477180249999989</v>
      </c>
      <c r="E56" s="317">
        <v>44.195360999999998</v>
      </c>
      <c r="F56" s="316">
        <v>0</v>
      </c>
      <c r="G56" s="316">
        <v>5.3037919999999996</v>
      </c>
      <c r="H56" s="312">
        <v>6.9780272499999914</v>
      </c>
      <c r="I56" s="312"/>
      <c r="J56" s="316">
        <v>975.27737599684622</v>
      </c>
      <c r="K56" s="316">
        <v>38.466252107430108</v>
      </c>
      <c r="L56" s="316">
        <v>0</v>
      </c>
      <c r="M56" s="316">
        <v>8.1610877099999986</v>
      </c>
      <c r="N56" s="316">
        <v>928.65003617941613</v>
      </c>
      <c r="O56" s="312" t="s">
        <v>1009</v>
      </c>
      <c r="P56" s="318"/>
    </row>
    <row r="57" spans="1:16" s="133" customFormat="1" ht="12.75" x14ac:dyDescent="0.2">
      <c r="A57" s="319">
        <v>42</v>
      </c>
      <c r="B57" s="314" t="s">
        <v>216</v>
      </c>
      <c r="C57" s="320" t="s">
        <v>1041</v>
      </c>
      <c r="D57" s="316">
        <v>164.83502625</v>
      </c>
      <c r="E57" s="317">
        <v>32.330328000000002</v>
      </c>
      <c r="F57" s="316">
        <v>0</v>
      </c>
      <c r="G57" s="316">
        <v>2.4966079999999997</v>
      </c>
      <c r="H57" s="312">
        <v>130.00809024999998</v>
      </c>
      <c r="I57" s="312"/>
      <c r="J57" s="316">
        <v>79.933582311884578</v>
      </c>
      <c r="K57" s="316">
        <v>30.139772101484692</v>
      </c>
      <c r="L57" s="316">
        <v>0</v>
      </c>
      <c r="M57" s="316">
        <v>3.8440364100000002</v>
      </c>
      <c r="N57" s="316">
        <v>45.949773800399882</v>
      </c>
      <c r="O57" s="312">
        <v>-64.656219692143438</v>
      </c>
      <c r="P57" s="318"/>
    </row>
    <row r="58" spans="1:16" s="133" customFormat="1" ht="12.75" x14ac:dyDescent="0.2">
      <c r="A58" s="321">
        <v>43</v>
      </c>
      <c r="B58" s="322" t="s">
        <v>216</v>
      </c>
      <c r="C58" s="324" t="s">
        <v>1040</v>
      </c>
      <c r="D58" s="316">
        <v>28.6432635</v>
      </c>
      <c r="E58" s="317">
        <v>26.437376249999996</v>
      </c>
      <c r="F58" s="316">
        <v>0</v>
      </c>
      <c r="G58" s="316">
        <v>0.95719599999999994</v>
      </c>
      <c r="H58" s="312">
        <v>1.2486912500000036</v>
      </c>
      <c r="I58" s="312"/>
      <c r="J58" s="316">
        <v>52.855204266148831</v>
      </c>
      <c r="K58" s="316">
        <v>25.967974100740282</v>
      </c>
      <c r="L58" s="316">
        <v>0</v>
      </c>
      <c r="M58" s="316">
        <v>1.4732507099999999</v>
      </c>
      <c r="N58" s="316">
        <v>25.413979455408551</v>
      </c>
      <c r="O58" s="312" t="s">
        <v>1009</v>
      </c>
      <c r="P58" s="318"/>
    </row>
    <row r="59" spans="1:16" s="136" customFormat="1" ht="12.75" x14ac:dyDescent="0.2">
      <c r="A59" s="321">
        <v>44</v>
      </c>
      <c r="B59" s="322" t="s">
        <v>217</v>
      </c>
      <c r="C59" s="323" t="s">
        <v>1039</v>
      </c>
      <c r="D59" s="316">
        <v>0</v>
      </c>
      <c r="E59" s="317">
        <v>0</v>
      </c>
      <c r="F59" s="316">
        <v>0</v>
      </c>
      <c r="G59" s="316">
        <v>0</v>
      </c>
      <c r="H59" s="312">
        <v>0</v>
      </c>
      <c r="I59" s="312"/>
      <c r="J59" s="316">
        <v>48.172779164061126</v>
      </c>
      <c r="K59" s="316">
        <v>4.7699560838677826</v>
      </c>
      <c r="L59" s="316">
        <v>0</v>
      </c>
      <c r="M59" s="316">
        <v>0</v>
      </c>
      <c r="N59" s="316">
        <v>43.402823080193343</v>
      </c>
      <c r="O59" s="312" t="s">
        <v>1003</v>
      </c>
      <c r="P59" s="325"/>
    </row>
    <row r="60" spans="1:16" s="133" customFormat="1" ht="12.75" x14ac:dyDescent="0.2">
      <c r="A60" s="319">
        <v>45</v>
      </c>
      <c r="B60" s="314" t="s">
        <v>217</v>
      </c>
      <c r="C60" s="320" t="s">
        <v>1038</v>
      </c>
      <c r="D60" s="316">
        <v>35.671260750000002</v>
      </c>
      <c r="E60" s="317">
        <v>29.848265249999997</v>
      </c>
      <c r="F60" s="316">
        <v>0</v>
      </c>
      <c r="G60" s="316">
        <v>1.29653</v>
      </c>
      <c r="H60" s="312">
        <v>4.5264655000000049</v>
      </c>
      <c r="I60" s="312"/>
      <c r="J60" s="316">
        <v>748.46301257668085</v>
      </c>
      <c r="K60" s="316">
        <v>33.396626720428493</v>
      </c>
      <c r="L60" s="316">
        <v>0</v>
      </c>
      <c r="M60" s="316">
        <v>1.9950959099999999</v>
      </c>
      <c r="N60" s="316">
        <v>713.07128994625236</v>
      </c>
      <c r="O60" s="312" t="s">
        <v>1009</v>
      </c>
      <c r="P60" s="318"/>
    </row>
    <row r="61" spans="1:16" s="133" customFormat="1" ht="12.75" x14ac:dyDescent="0.2">
      <c r="A61" s="319">
        <v>46</v>
      </c>
      <c r="B61" s="314" t="s">
        <v>217</v>
      </c>
      <c r="C61" s="320" t="s">
        <v>1037</v>
      </c>
      <c r="D61" s="316">
        <v>0</v>
      </c>
      <c r="E61" s="317">
        <v>0</v>
      </c>
      <c r="F61" s="316">
        <v>0</v>
      </c>
      <c r="G61" s="316">
        <v>0</v>
      </c>
      <c r="H61" s="312">
        <v>0</v>
      </c>
      <c r="I61" s="312"/>
      <c r="J61" s="316">
        <v>34.206067856461139</v>
      </c>
      <c r="K61" s="316">
        <v>3.7972423107468973</v>
      </c>
      <c r="L61" s="316">
        <v>0</v>
      </c>
      <c r="M61" s="316">
        <v>0</v>
      </c>
      <c r="N61" s="316">
        <v>30.408825545714244</v>
      </c>
      <c r="O61" s="312" t="s">
        <v>1003</v>
      </c>
      <c r="P61" s="318"/>
    </row>
    <row r="62" spans="1:16" s="133" customFormat="1" ht="12.75" x14ac:dyDescent="0.2">
      <c r="A62" s="319">
        <v>47</v>
      </c>
      <c r="B62" s="314" t="s">
        <v>217</v>
      </c>
      <c r="C62" s="320" t="s">
        <v>1036</v>
      </c>
      <c r="D62" s="316">
        <v>0</v>
      </c>
      <c r="E62" s="317">
        <v>0</v>
      </c>
      <c r="F62" s="316">
        <v>0</v>
      </c>
      <c r="G62" s="316">
        <v>0</v>
      </c>
      <c r="H62" s="312">
        <v>0</v>
      </c>
      <c r="I62" s="312"/>
      <c r="J62" s="316">
        <v>0</v>
      </c>
      <c r="K62" s="316">
        <v>0</v>
      </c>
      <c r="L62" s="316">
        <v>0</v>
      </c>
      <c r="M62" s="316">
        <v>0</v>
      </c>
      <c r="N62" s="316">
        <v>0</v>
      </c>
      <c r="O62" s="312" t="s">
        <v>1003</v>
      </c>
      <c r="P62" s="318"/>
    </row>
    <row r="63" spans="1:16" s="133" customFormat="1" ht="12.75" x14ac:dyDescent="0.2">
      <c r="A63" s="319">
        <v>48</v>
      </c>
      <c r="B63" s="314" t="s">
        <v>214</v>
      </c>
      <c r="C63" s="320" t="s">
        <v>1035</v>
      </c>
      <c r="D63" s="316">
        <v>287.92352399999999</v>
      </c>
      <c r="E63" s="317">
        <v>276.81057350000003</v>
      </c>
      <c r="F63" s="316">
        <v>0</v>
      </c>
      <c r="G63" s="316">
        <v>3.4254919999999998</v>
      </c>
      <c r="H63" s="312">
        <v>7.6874584999999538</v>
      </c>
      <c r="I63" s="312"/>
      <c r="J63" s="316">
        <v>278.72321166496766</v>
      </c>
      <c r="K63" s="316">
        <v>395.12436444826665</v>
      </c>
      <c r="L63" s="316">
        <v>0</v>
      </c>
      <c r="M63" s="316">
        <v>4.7309951200000002</v>
      </c>
      <c r="N63" s="316">
        <v>-121.13214790329899</v>
      </c>
      <c r="O63" s="312" t="s">
        <v>1007</v>
      </c>
      <c r="P63" s="318"/>
    </row>
    <row r="64" spans="1:16" s="133" customFormat="1" ht="12.75" x14ac:dyDescent="0.2">
      <c r="A64" s="319">
        <v>49</v>
      </c>
      <c r="B64" s="314" t="s">
        <v>216</v>
      </c>
      <c r="C64" s="315" t="s">
        <v>1034</v>
      </c>
      <c r="D64" s="316">
        <v>92.925111000000001</v>
      </c>
      <c r="E64" s="317">
        <v>36.028848750000002</v>
      </c>
      <c r="F64" s="316">
        <v>0</v>
      </c>
      <c r="G64" s="316">
        <v>2.5262029999999998</v>
      </c>
      <c r="H64" s="312">
        <v>54.370059249999997</v>
      </c>
      <c r="I64" s="312"/>
      <c r="J64" s="316">
        <v>621.40798217789757</v>
      </c>
      <c r="K64" s="316">
        <v>26.580754398871075</v>
      </c>
      <c r="L64" s="316">
        <v>0</v>
      </c>
      <c r="M64" s="316">
        <v>3.8871448200000001</v>
      </c>
      <c r="N64" s="316">
        <v>590.94008295902654</v>
      </c>
      <c r="O64" s="312" t="s">
        <v>1009</v>
      </c>
      <c r="P64" s="318"/>
    </row>
    <row r="65" spans="1:16" s="133" customFormat="1" ht="12.75" x14ac:dyDescent="0.2">
      <c r="A65" s="321">
        <v>50</v>
      </c>
      <c r="B65" s="322" t="s">
        <v>216</v>
      </c>
      <c r="C65" s="324" t="s">
        <v>1033</v>
      </c>
      <c r="D65" s="316">
        <v>153.69198</v>
      </c>
      <c r="E65" s="317">
        <v>74.686570000000017</v>
      </c>
      <c r="F65" s="316">
        <v>0</v>
      </c>
      <c r="G65" s="316">
        <v>4.7701059999999993</v>
      </c>
      <c r="H65" s="312">
        <v>74.235303999999985</v>
      </c>
      <c r="I65" s="312"/>
      <c r="J65" s="316">
        <v>262.66154419541192</v>
      </c>
      <c r="K65" s="316">
        <v>64.11602593288714</v>
      </c>
      <c r="L65" s="316">
        <v>0</v>
      </c>
      <c r="M65" s="316">
        <v>7.4391797099999994</v>
      </c>
      <c r="N65" s="316">
        <v>191.10633855252479</v>
      </c>
      <c r="O65" s="312">
        <v>157.43322685460387</v>
      </c>
      <c r="P65" s="318"/>
    </row>
    <row r="66" spans="1:16" s="133" customFormat="1" ht="12.75" x14ac:dyDescent="0.2">
      <c r="A66" s="319">
        <v>51</v>
      </c>
      <c r="B66" s="314" t="s">
        <v>216</v>
      </c>
      <c r="C66" s="315" t="s">
        <v>1032</v>
      </c>
      <c r="D66" s="316">
        <v>0</v>
      </c>
      <c r="E66" s="317">
        <v>0</v>
      </c>
      <c r="F66" s="316">
        <v>0</v>
      </c>
      <c r="G66" s="316">
        <v>0</v>
      </c>
      <c r="H66" s="312">
        <v>0</v>
      </c>
      <c r="I66" s="312"/>
      <c r="J66" s="316">
        <v>71.713649687492975</v>
      </c>
      <c r="K66" s="316">
        <v>3.1414370647447405</v>
      </c>
      <c r="L66" s="316">
        <v>0</v>
      </c>
      <c r="M66" s="316">
        <v>0</v>
      </c>
      <c r="N66" s="316">
        <v>68.572212622748239</v>
      </c>
      <c r="O66" s="312" t="s">
        <v>1003</v>
      </c>
      <c r="P66" s="318"/>
    </row>
    <row r="67" spans="1:16" s="133" customFormat="1" ht="12.75" x14ac:dyDescent="0.2">
      <c r="A67" s="319">
        <v>52</v>
      </c>
      <c r="B67" s="314" t="s">
        <v>216</v>
      </c>
      <c r="C67" s="315" t="s">
        <v>1031</v>
      </c>
      <c r="D67" s="316">
        <v>7.6893157499999996</v>
      </c>
      <c r="E67" s="317">
        <v>6.1849304999999983</v>
      </c>
      <c r="F67" s="316">
        <v>0</v>
      </c>
      <c r="G67" s="316">
        <v>0.80394200000000005</v>
      </c>
      <c r="H67" s="312">
        <v>0.70044325000000118</v>
      </c>
      <c r="I67" s="312"/>
      <c r="J67" s="316">
        <v>134.19341640237911</v>
      </c>
      <c r="K67" s="316">
        <v>4.5630134759837704</v>
      </c>
      <c r="L67" s="316">
        <v>0</v>
      </c>
      <c r="M67" s="316">
        <v>1.2373306199999998</v>
      </c>
      <c r="N67" s="316">
        <v>128.39307230639534</v>
      </c>
      <c r="O67" s="312" t="s">
        <v>1009</v>
      </c>
      <c r="P67" s="318"/>
    </row>
    <row r="68" spans="1:16" s="133" customFormat="1" ht="12.75" x14ac:dyDescent="0.2">
      <c r="A68" s="319">
        <v>53</v>
      </c>
      <c r="B68" s="314" t="s">
        <v>216</v>
      </c>
      <c r="C68" s="315" t="s">
        <v>1030</v>
      </c>
      <c r="D68" s="316">
        <v>0</v>
      </c>
      <c r="E68" s="317">
        <v>0</v>
      </c>
      <c r="F68" s="316">
        <v>0</v>
      </c>
      <c r="G68" s="316">
        <v>0</v>
      </c>
      <c r="H68" s="312">
        <v>0</v>
      </c>
      <c r="I68" s="312"/>
      <c r="J68" s="316">
        <v>4.2123109079265486</v>
      </c>
      <c r="K68" s="316">
        <v>0.41750358238730167</v>
      </c>
      <c r="L68" s="316">
        <v>0</v>
      </c>
      <c r="M68" s="316">
        <v>0</v>
      </c>
      <c r="N68" s="316">
        <v>3.7948073255392467</v>
      </c>
      <c r="O68" s="312" t="s">
        <v>1003</v>
      </c>
      <c r="P68" s="318"/>
    </row>
    <row r="69" spans="1:16" s="133" customFormat="1" ht="12.75" x14ac:dyDescent="0.2">
      <c r="A69" s="319">
        <v>54</v>
      </c>
      <c r="B69" s="314" t="s">
        <v>216</v>
      </c>
      <c r="C69" s="315" t="s">
        <v>1029</v>
      </c>
      <c r="D69" s="316">
        <v>0</v>
      </c>
      <c r="E69" s="317">
        <v>0</v>
      </c>
      <c r="F69" s="316">
        <v>0</v>
      </c>
      <c r="G69" s="316">
        <v>0</v>
      </c>
      <c r="H69" s="312">
        <v>0</v>
      </c>
      <c r="I69" s="312"/>
      <c r="J69" s="316">
        <v>21.162933795605554</v>
      </c>
      <c r="K69" s="316">
        <v>2.0963592658252606</v>
      </c>
      <c r="L69" s="316">
        <v>0</v>
      </c>
      <c r="M69" s="316">
        <v>0</v>
      </c>
      <c r="N69" s="316">
        <v>19.066574529780294</v>
      </c>
      <c r="O69" s="312" t="s">
        <v>1003</v>
      </c>
      <c r="P69" s="318"/>
    </row>
    <row r="70" spans="1:16" s="133" customFormat="1" ht="24" x14ac:dyDescent="0.2">
      <c r="A70" s="319">
        <v>55</v>
      </c>
      <c r="B70" s="314" t="s">
        <v>216</v>
      </c>
      <c r="C70" s="315" t="s">
        <v>1028</v>
      </c>
      <c r="D70" s="316">
        <v>0</v>
      </c>
      <c r="E70" s="317">
        <v>0</v>
      </c>
      <c r="F70" s="316">
        <v>0</v>
      </c>
      <c r="G70" s="316">
        <v>0</v>
      </c>
      <c r="H70" s="312">
        <v>0</v>
      </c>
      <c r="I70" s="312"/>
      <c r="J70" s="316">
        <v>0</v>
      </c>
      <c r="K70" s="316">
        <v>0</v>
      </c>
      <c r="L70" s="316">
        <v>0</v>
      </c>
      <c r="M70" s="316">
        <v>0</v>
      </c>
      <c r="N70" s="316">
        <v>0</v>
      </c>
      <c r="O70" s="312" t="s">
        <v>1003</v>
      </c>
      <c r="P70" s="318"/>
    </row>
    <row r="71" spans="1:16" s="133" customFormat="1" ht="24" x14ac:dyDescent="0.2">
      <c r="A71" s="319">
        <v>57</v>
      </c>
      <c r="B71" s="314" t="s">
        <v>216</v>
      </c>
      <c r="C71" s="315" t="s">
        <v>1027</v>
      </c>
      <c r="D71" s="316">
        <v>48.171437999999995</v>
      </c>
      <c r="E71" s="317">
        <v>15.27837725</v>
      </c>
      <c r="F71" s="316">
        <v>0</v>
      </c>
      <c r="G71" s="316">
        <v>0.48342799999999997</v>
      </c>
      <c r="H71" s="312">
        <v>32.40963275</v>
      </c>
      <c r="I71" s="312"/>
      <c r="J71" s="316">
        <v>37.740664665106955</v>
      </c>
      <c r="K71" s="316">
        <v>15.227167239441609</v>
      </c>
      <c r="L71" s="316">
        <v>0</v>
      </c>
      <c r="M71" s="316">
        <v>0.79825641999999997</v>
      </c>
      <c r="N71" s="316">
        <v>21.715241005665344</v>
      </c>
      <c r="O71" s="312">
        <v>-32.99757151470547</v>
      </c>
      <c r="P71" s="318"/>
    </row>
    <row r="72" spans="1:16" s="133" customFormat="1" ht="12.75" x14ac:dyDescent="0.2">
      <c r="A72" s="319">
        <v>58</v>
      </c>
      <c r="B72" s="314" t="s">
        <v>217</v>
      </c>
      <c r="C72" s="315" t="s">
        <v>1026</v>
      </c>
      <c r="D72" s="316">
        <v>56.368562249999997</v>
      </c>
      <c r="E72" s="317">
        <v>51.385060500000002</v>
      </c>
      <c r="F72" s="316">
        <v>0</v>
      </c>
      <c r="G72" s="316">
        <v>1.8351479999999998</v>
      </c>
      <c r="H72" s="312">
        <v>3.1483537499999952</v>
      </c>
      <c r="I72" s="312"/>
      <c r="J72" s="316">
        <v>847.73737856034336</v>
      </c>
      <c r="K72" s="316">
        <v>56.607475759280597</v>
      </c>
      <c r="L72" s="316">
        <v>0</v>
      </c>
      <c r="M72" s="316">
        <v>2.8255065799999999</v>
      </c>
      <c r="N72" s="316">
        <v>788.30439622106269</v>
      </c>
      <c r="O72" s="312" t="s">
        <v>1009</v>
      </c>
      <c r="P72" s="318"/>
    </row>
    <row r="73" spans="1:16" s="133" customFormat="1" ht="24" x14ac:dyDescent="0.2">
      <c r="A73" s="319">
        <v>59</v>
      </c>
      <c r="B73" s="314" t="s">
        <v>217</v>
      </c>
      <c r="C73" s="315" t="s">
        <v>1025</v>
      </c>
      <c r="D73" s="316">
        <v>0</v>
      </c>
      <c r="E73" s="317">
        <v>0</v>
      </c>
      <c r="F73" s="316">
        <v>0</v>
      </c>
      <c r="G73" s="316">
        <v>0</v>
      </c>
      <c r="H73" s="312">
        <v>0</v>
      </c>
      <c r="I73" s="312"/>
      <c r="J73" s="316">
        <v>49.549144283034302</v>
      </c>
      <c r="K73" s="316">
        <v>4.9062405434068621</v>
      </c>
      <c r="L73" s="316">
        <v>0</v>
      </c>
      <c r="M73" s="316">
        <v>0</v>
      </c>
      <c r="N73" s="316">
        <v>44.642903739627442</v>
      </c>
      <c r="O73" s="312" t="s">
        <v>1003</v>
      </c>
      <c r="P73" s="318"/>
    </row>
    <row r="74" spans="1:16" s="133" customFormat="1" ht="24" x14ac:dyDescent="0.2">
      <c r="A74" s="319">
        <v>60</v>
      </c>
      <c r="B74" s="314" t="s">
        <v>219</v>
      </c>
      <c r="C74" s="315" t="s">
        <v>1024</v>
      </c>
      <c r="D74" s="316">
        <v>0</v>
      </c>
      <c r="E74" s="317">
        <v>0</v>
      </c>
      <c r="F74" s="316">
        <v>0</v>
      </c>
      <c r="G74" s="316">
        <v>0</v>
      </c>
      <c r="H74" s="312">
        <v>0</v>
      </c>
      <c r="I74" s="312"/>
      <c r="J74" s="316">
        <v>841.43682617379</v>
      </c>
      <c r="K74" s="316">
        <v>73.443994143646435</v>
      </c>
      <c r="L74" s="316">
        <v>0</v>
      </c>
      <c r="M74" s="316">
        <v>0</v>
      </c>
      <c r="N74" s="316">
        <v>767.99283203014352</v>
      </c>
      <c r="O74" s="312" t="s">
        <v>1003</v>
      </c>
      <c r="P74" s="318"/>
    </row>
    <row r="75" spans="1:16" s="133" customFormat="1" ht="12.75" x14ac:dyDescent="0.2">
      <c r="A75" s="319">
        <v>61</v>
      </c>
      <c r="B75" s="314" t="s">
        <v>213</v>
      </c>
      <c r="C75" s="315" t="s">
        <v>1023</v>
      </c>
      <c r="D75" s="316">
        <v>590.01291149999997</v>
      </c>
      <c r="E75" s="317">
        <v>558.98739224999997</v>
      </c>
      <c r="F75" s="316">
        <v>0</v>
      </c>
      <c r="G75" s="316">
        <v>1.5699759999999998</v>
      </c>
      <c r="H75" s="312">
        <v>29.455543250000002</v>
      </c>
      <c r="I75" s="312"/>
      <c r="J75" s="316">
        <v>919.87336617328401</v>
      </c>
      <c r="K75" s="316">
        <v>498.07266124999995</v>
      </c>
      <c r="L75" s="316">
        <v>0</v>
      </c>
      <c r="M75" s="316">
        <v>2.4157712099999999</v>
      </c>
      <c r="N75" s="316">
        <v>419.38493371328406</v>
      </c>
      <c r="O75" s="312" t="s">
        <v>1009</v>
      </c>
      <c r="P75" s="318"/>
    </row>
    <row r="76" spans="1:16" s="133" customFormat="1" ht="12.75" x14ac:dyDescent="0.2">
      <c r="A76" s="319">
        <v>62</v>
      </c>
      <c r="B76" s="314" t="s">
        <v>221</v>
      </c>
      <c r="C76" s="315" t="s">
        <v>1022</v>
      </c>
      <c r="D76" s="316">
        <v>6896.2626</v>
      </c>
      <c r="E76" s="317">
        <v>3749.5841649999998</v>
      </c>
      <c r="F76" s="316">
        <v>0</v>
      </c>
      <c r="G76" s="316">
        <v>111.45127099999999</v>
      </c>
      <c r="H76" s="312">
        <v>3035.2271640000004</v>
      </c>
      <c r="I76" s="312"/>
      <c r="J76" s="316">
        <v>5076.8066282587761</v>
      </c>
      <c r="K76" s="316">
        <v>1972.2161654394552</v>
      </c>
      <c r="L76" s="316">
        <v>0</v>
      </c>
      <c r="M76" s="316">
        <v>169.01287195</v>
      </c>
      <c r="N76" s="316">
        <v>2935.5775908693213</v>
      </c>
      <c r="O76" s="312">
        <v>-3.2831009919980758</v>
      </c>
      <c r="P76" s="318"/>
    </row>
    <row r="77" spans="1:16" s="133" customFormat="1" ht="12.75" x14ac:dyDescent="0.2">
      <c r="A77" s="319">
        <v>63</v>
      </c>
      <c r="B77" s="314" t="s">
        <v>1016</v>
      </c>
      <c r="C77" s="315" t="s">
        <v>1021</v>
      </c>
      <c r="D77" s="316">
        <v>753.79761974999985</v>
      </c>
      <c r="E77" s="317">
        <v>261.46608750000001</v>
      </c>
      <c r="F77" s="316">
        <v>0</v>
      </c>
      <c r="G77" s="316">
        <v>119.023189</v>
      </c>
      <c r="H77" s="312">
        <v>373.30834324999984</v>
      </c>
      <c r="I77" s="312"/>
      <c r="J77" s="316">
        <v>1644.0265625825341</v>
      </c>
      <c r="K77" s="316">
        <v>260.26194469666666</v>
      </c>
      <c r="L77" s="316">
        <v>0</v>
      </c>
      <c r="M77" s="316">
        <v>161.72645462</v>
      </c>
      <c r="N77" s="316">
        <v>1222.0381632658675</v>
      </c>
      <c r="O77" s="312">
        <v>227.35356317699126</v>
      </c>
      <c r="P77" s="318"/>
    </row>
    <row r="78" spans="1:16" s="134" customFormat="1" ht="12.75" x14ac:dyDescent="0.2">
      <c r="A78" s="319">
        <v>64</v>
      </c>
      <c r="B78" s="314" t="s">
        <v>216</v>
      </c>
      <c r="C78" s="315" t="s">
        <v>228</v>
      </c>
      <c r="D78" s="316">
        <v>0</v>
      </c>
      <c r="E78" s="317">
        <v>0</v>
      </c>
      <c r="F78" s="316">
        <v>0</v>
      </c>
      <c r="G78" s="316">
        <v>0</v>
      </c>
      <c r="H78" s="312">
        <v>0</v>
      </c>
      <c r="I78" s="312"/>
      <c r="J78" s="316">
        <v>7.9772679183912647</v>
      </c>
      <c r="K78" s="316">
        <v>0.79013125976553311</v>
      </c>
      <c r="L78" s="316">
        <v>0</v>
      </c>
      <c r="M78" s="316">
        <v>0</v>
      </c>
      <c r="N78" s="316">
        <v>7.1871366586257315</v>
      </c>
      <c r="O78" s="312" t="s">
        <v>1003</v>
      </c>
      <c r="P78" s="326"/>
    </row>
    <row r="79" spans="1:16" s="134" customFormat="1" ht="24" x14ac:dyDescent="0.2">
      <c r="A79" s="319">
        <v>65</v>
      </c>
      <c r="B79" s="314" t="s">
        <v>216</v>
      </c>
      <c r="C79" s="315" t="s">
        <v>230</v>
      </c>
      <c r="D79" s="316">
        <v>130.85739375</v>
      </c>
      <c r="E79" s="317">
        <v>15.940891499999998</v>
      </c>
      <c r="F79" s="316">
        <v>0</v>
      </c>
      <c r="G79" s="316">
        <v>1.6408239999999998</v>
      </c>
      <c r="H79" s="312">
        <v>113.27567825000001</v>
      </c>
      <c r="I79" s="312"/>
      <c r="J79" s="316">
        <v>68.923776070693975</v>
      </c>
      <c r="K79" s="316">
        <v>13.591054997624626</v>
      </c>
      <c r="L79" s="316">
        <v>0</v>
      </c>
      <c r="M79" s="316">
        <v>2.5267594200000003</v>
      </c>
      <c r="N79" s="316">
        <v>52.805961653069353</v>
      </c>
      <c r="O79" s="312">
        <v>-53.382789254612696</v>
      </c>
      <c r="P79" s="326"/>
    </row>
    <row r="80" spans="1:16" s="133" customFormat="1" ht="12.75" x14ac:dyDescent="0.2">
      <c r="A80" s="319">
        <v>66</v>
      </c>
      <c r="B80" s="314" t="s">
        <v>216</v>
      </c>
      <c r="C80" s="315" t="s">
        <v>232</v>
      </c>
      <c r="D80" s="316">
        <v>98.637153749999982</v>
      </c>
      <c r="E80" s="317">
        <v>25.0804635</v>
      </c>
      <c r="F80" s="316">
        <v>0</v>
      </c>
      <c r="G80" s="316">
        <v>2.0768179999999998</v>
      </c>
      <c r="H80" s="312">
        <v>71.479872249999971</v>
      </c>
      <c r="I80" s="312"/>
      <c r="J80" s="316">
        <v>51.918829577455753</v>
      </c>
      <c r="K80" s="316">
        <v>19.785787545321085</v>
      </c>
      <c r="L80" s="316">
        <v>0</v>
      </c>
      <c r="M80" s="316">
        <v>3.1968060600000001</v>
      </c>
      <c r="N80" s="316">
        <v>28.936235972134668</v>
      </c>
      <c r="O80" s="312">
        <v>-59.518344029868246</v>
      </c>
      <c r="P80" s="318"/>
    </row>
    <row r="81" spans="1:16" s="133" customFormat="1" ht="24" x14ac:dyDescent="0.2">
      <c r="A81" s="319">
        <v>67</v>
      </c>
      <c r="B81" s="314" t="s">
        <v>216</v>
      </c>
      <c r="C81" s="315" t="s">
        <v>234</v>
      </c>
      <c r="D81" s="316">
        <v>0</v>
      </c>
      <c r="E81" s="317">
        <v>0</v>
      </c>
      <c r="F81" s="316">
        <v>0</v>
      </c>
      <c r="G81" s="316">
        <v>0</v>
      </c>
      <c r="H81" s="312">
        <v>0</v>
      </c>
      <c r="I81" s="312"/>
      <c r="J81" s="316">
        <v>0</v>
      </c>
      <c r="K81" s="316">
        <v>0</v>
      </c>
      <c r="L81" s="316">
        <v>0</v>
      </c>
      <c r="M81" s="316">
        <v>0</v>
      </c>
      <c r="N81" s="316">
        <v>0</v>
      </c>
      <c r="O81" s="312" t="s">
        <v>1003</v>
      </c>
      <c r="P81" s="318"/>
    </row>
    <row r="82" spans="1:16" s="133" customFormat="1" ht="12.75" x14ac:dyDescent="0.2">
      <c r="A82" s="319">
        <v>68</v>
      </c>
      <c r="B82" s="314" t="s">
        <v>216</v>
      </c>
      <c r="C82" s="315" t="s">
        <v>236</v>
      </c>
      <c r="D82" s="316">
        <v>252.18253875000002</v>
      </c>
      <c r="E82" s="317">
        <v>138.54272399999999</v>
      </c>
      <c r="F82" s="316">
        <v>0</v>
      </c>
      <c r="G82" s="316">
        <v>22.220833000000002</v>
      </c>
      <c r="H82" s="312">
        <v>91.418981750000029</v>
      </c>
      <c r="I82" s="312"/>
      <c r="J82" s="316">
        <v>357.04002109885511</v>
      </c>
      <c r="K82" s="316">
        <v>139.12226638416715</v>
      </c>
      <c r="L82" s="316">
        <v>0</v>
      </c>
      <c r="M82" s="316">
        <v>28.541757949999997</v>
      </c>
      <c r="N82" s="316">
        <v>189.37599676468795</v>
      </c>
      <c r="O82" s="312">
        <v>107.15172400691051</v>
      </c>
      <c r="P82" s="318"/>
    </row>
    <row r="83" spans="1:16" s="133" customFormat="1" ht="12.75" x14ac:dyDescent="0.2">
      <c r="A83" s="319">
        <v>69</v>
      </c>
      <c r="B83" s="314" t="s">
        <v>216</v>
      </c>
      <c r="C83" s="315" t="s">
        <v>238</v>
      </c>
      <c r="D83" s="316">
        <v>0</v>
      </c>
      <c r="E83" s="317">
        <v>0</v>
      </c>
      <c r="F83" s="316">
        <v>0</v>
      </c>
      <c r="G83" s="316">
        <v>0</v>
      </c>
      <c r="H83" s="312">
        <v>0</v>
      </c>
      <c r="I83" s="312"/>
      <c r="J83" s="316">
        <v>0</v>
      </c>
      <c r="K83" s="316">
        <v>0</v>
      </c>
      <c r="L83" s="316">
        <v>0</v>
      </c>
      <c r="M83" s="316">
        <v>0</v>
      </c>
      <c r="N83" s="316">
        <v>0</v>
      </c>
      <c r="O83" s="312" t="s">
        <v>1003</v>
      </c>
      <c r="P83" s="318"/>
    </row>
    <row r="84" spans="1:16" s="133" customFormat="1" ht="12.75" x14ac:dyDescent="0.2">
      <c r="A84" s="319">
        <v>70</v>
      </c>
      <c r="B84" s="314" t="s">
        <v>216</v>
      </c>
      <c r="C84" s="315" t="s">
        <v>240</v>
      </c>
      <c r="D84" s="316">
        <v>24.051340499999995</v>
      </c>
      <c r="E84" s="317">
        <v>13.84990425</v>
      </c>
      <c r="F84" s="316">
        <v>0</v>
      </c>
      <c r="G84" s="316">
        <v>0.77351099999999995</v>
      </c>
      <c r="H84" s="312">
        <v>9.4279252499999959</v>
      </c>
      <c r="I84" s="312"/>
      <c r="J84" s="316">
        <v>230.09648455040687</v>
      </c>
      <c r="K84" s="316">
        <v>10.21794809727313</v>
      </c>
      <c r="L84" s="316">
        <v>0</v>
      </c>
      <c r="M84" s="316">
        <v>1.1902335899999998</v>
      </c>
      <c r="N84" s="316">
        <v>218.68830286313374</v>
      </c>
      <c r="O84" s="312" t="s">
        <v>1009</v>
      </c>
      <c r="P84" s="318"/>
    </row>
    <row r="85" spans="1:16" s="133" customFormat="1" ht="12.75" x14ac:dyDescent="0.2">
      <c r="A85" s="319">
        <v>71</v>
      </c>
      <c r="B85" s="314" t="s">
        <v>242</v>
      </c>
      <c r="C85" s="315" t="s">
        <v>243</v>
      </c>
      <c r="D85" s="316">
        <v>0</v>
      </c>
      <c r="E85" s="317">
        <v>0</v>
      </c>
      <c r="F85" s="316">
        <v>0</v>
      </c>
      <c r="G85" s="316">
        <v>0</v>
      </c>
      <c r="H85" s="312">
        <v>0</v>
      </c>
      <c r="I85" s="312"/>
      <c r="J85" s="316">
        <v>170.71160663221417</v>
      </c>
      <c r="K85" s="316">
        <v>10.630284</v>
      </c>
      <c r="L85" s="316">
        <v>0</v>
      </c>
      <c r="M85" s="316">
        <v>0</v>
      </c>
      <c r="N85" s="316">
        <v>160.08132263221418</v>
      </c>
      <c r="O85" s="312" t="s">
        <v>1003</v>
      </c>
      <c r="P85" s="318"/>
    </row>
    <row r="86" spans="1:16" s="133" customFormat="1" ht="12.75" x14ac:dyDescent="0.2">
      <c r="A86" s="319">
        <v>72</v>
      </c>
      <c r="B86" s="314" t="s">
        <v>245</v>
      </c>
      <c r="C86" s="315" t="s">
        <v>246</v>
      </c>
      <c r="D86" s="316">
        <v>0</v>
      </c>
      <c r="E86" s="317">
        <v>0</v>
      </c>
      <c r="F86" s="316">
        <v>0</v>
      </c>
      <c r="G86" s="316">
        <v>0</v>
      </c>
      <c r="H86" s="312">
        <v>0</v>
      </c>
      <c r="I86" s="312"/>
      <c r="J86" s="316">
        <v>0</v>
      </c>
      <c r="K86" s="316">
        <v>0</v>
      </c>
      <c r="L86" s="316">
        <v>0</v>
      </c>
      <c r="M86" s="316">
        <v>0</v>
      </c>
      <c r="N86" s="316">
        <v>0</v>
      </c>
      <c r="O86" s="312" t="s">
        <v>1003</v>
      </c>
      <c r="P86" s="318"/>
    </row>
    <row r="87" spans="1:16" s="133" customFormat="1" ht="12.75" x14ac:dyDescent="0.2">
      <c r="A87" s="319">
        <v>73</v>
      </c>
      <c r="B87" s="314" t="s">
        <v>245</v>
      </c>
      <c r="C87" s="327" t="s">
        <v>248</v>
      </c>
      <c r="D87" s="316">
        <v>108.12994124999999</v>
      </c>
      <c r="E87" s="317">
        <v>72.828497999999996</v>
      </c>
      <c r="F87" s="316">
        <v>0</v>
      </c>
      <c r="G87" s="316">
        <v>9.315176000000001</v>
      </c>
      <c r="H87" s="312">
        <v>25.98626724999999</v>
      </c>
      <c r="I87" s="312"/>
      <c r="J87" s="316">
        <v>429.51322767413745</v>
      </c>
      <c r="K87" s="316">
        <v>70.128117109999991</v>
      </c>
      <c r="L87" s="316">
        <v>0</v>
      </c>
      <c r="M87" s="316">
        <v>8.9560803399999998</v>
      </c>
      <c r="N87" s="316">
        <v>350.42903022413748</v>
      </c>
      <c r="O87" s="312" t="s">
        <v>1009</v>
      </c>
      <c r="P87" s="318"/>
    </row>
    <row r="88" spans="1:16" s="133" customFormat="1" ht="12.75" x14ac:dyDescent="0.2">
      <c r="A88" s="319">
        <v>74</v>
      </c>
      <c r="B88" s="314" t="s">
        <v>245</v>
      </c>
      <c r="C88" s="315" t="s">
        <v>250</v>
      </c>
      <c r="D88" s="316">
        <v>7.1458777500000004</v>
      </c>
      <c r="E88" s="317">
        <v>0</v>
      </c>
      <c r="F88" s="316">
        <v>0</v>
      </c>
      <c r="G88" s="316">
        <v>0.33171500000000004</v>
      </c>
      <c r="H88" s="312">
        <v>6.8141627500000004</v>
      </c>
      <c r="I88" s="312"/>
      <c r="J88" s="316">
        <v>1.3754405518159625</v>
      </c>
      <c r="K88" s="316">
        <v>0</v>
      </c>
      <c r="L88" s="316">
        <v>0</v>
      </c>
      <c r="M88" s="316">
        <v>0.51066370999999999</v>
      </c>
      <c r="N88" s="316">
        <v>0.86477684181596248</v>
      </c>
      <c r="O88" s="312">
        <v>-87.309125514855623</v>
      </c>
      <c r="P88" s="318"/>
    </row>
    <row r="89" spans="1:16" s="133" customFormat="1" ht="12.75" x14ac:dyDescent="0.2">
      <c r="A89" s="319">
        <v>75</v>
      </c>
      <c r="B89" s="314" t="s">
        <v>245</v>
      </c>
      <c r="C89" s="315" t="s">
        <v>252</v>
      </c>
      <c r="D89" s="316">
        <v>39.686669250000001</v>
      </c>
      <c r="E89" s="317">
        <v>0</v>
      </c>
      <c r="F89" s="316">
        <v>0</v>
      </c>
      <c r="G89" s="316">
        <v>0.48374300000000003</v>
      </c>
      <c r="H89" s="312">
        <v>39.202926250000004</v>
      </c>
      <c r="I89" s="312"/>
      <c r="J89" s="316">
        <v>22.991856894356896</v>
      </c>
      <c r="K89" s="316">
        <v>0</v>
      </c>
      <c r="L89" s="316">
        <v>0</v>
      </c>
      <c r="M89" s="316">
        <v>0.74463971000000007</v>
      </c>
      <c r="N89" s="316">
        <v>22.247217184356895</v>
      </c>
      <c r="O89" s="312">
        <v>-43.25113119749092</v>
      </c>
      <c r="P89" s="318"/>
    </row>
    <row r="90" spans="1:16" s="134" customFormat="1" ht="12.75" x14ac:dyDescent="0.2">
      <c r="A90" s="319">
        <v>76</v>
      </c>
      <c r="B90" s="314" t="s">
        <v>245</v>
      </c>
      <c r="C90" s="315" t="s">
        <v>254</v>
      </c>
      <c r="D90" s="316">
        <v>0</v>
      </c>
      <c r="E90" s="317">
        <v>0</v>
      </c>
      <c r="F90" s="316">
        <v>0</v>
      </c>
      <c r="G90" s="316">
        <v>0</v>
      </c>
      <c r="H90" s="312">
        <v>0</v>
      </c>
      <c r="I90" s="312"/>
      <c r="J90" s="316">
        <v>0</v>
      </c>
      <c r="K90" s="316">
        <v>0</v>
      </c>
      <c r="L90" s="316">
        <v>0</v>
      </c>
      <c r="M90" s="316">
        <v>0</v>
      </c>
      <c r="N90" s="316">
        <v>0</v>
      </c>
      <c r="O90" s="312" t="s">
        <v>1003</v>
      </c>
      <c r="P90" s="326"/>
    </row>
    <row r="91" spans="1:16" s="133" customFormat="1" ht="12.75" x14ac:dyDescent="0.2">
      <c r="A91" s="319">
        <v>77</v>
      </c>
      <c r="B91" s="314" t="s">
        <v>245</v>
      </c>
      <c r="C91" s="315" t="s">
        <v>256</v>
      </c>
      <c r="D91" s="316">
        <v>33.0262575</v>
      </c>
      <c r="E91" s="317">
        <v>0</v>
      </c>
      <c r="F91" s="316">
        <v>0</v>
      </c>
      <c r="G91" s="316">
        <v>0.752664</v>
      </c>
      <c r="H91" s="312">
        <v>32.273593499999997</v>
      </c>
      <c r="I91" s="312"/>
      <c r="J91" s="316">
        <v>162.57776605332975</v>
      </c>
      <c r="K91" s="316">
        <v>0</v>
      </c>
      <c r="L91" s="316">
        <v>0</v>
      </c>
      <c r="M91" s="316">
        <v>1.1586907</v>
      </c>
      <c r="N91" s="316">
        <v>161.41907535332976</v>
      </c>
      <c r="O91" s="312">
        <v>400.15835811196467</v>
      </c>
      <c r="P91" s="318"/>
    </row>
    <row r="92" spans="1:16" s="133" customFormat="1" ht="12.75" x14ac:dyDescent="0.2">
      <c r="A92" s="321">
        <v>78</v>
      </c>
      <c r="B92" s="322" t="s">
        <v>245</v>
      </c>
      <c r="C92" s="324" t="s">
        <v>258</v>
      </c>
      <c r="D92" s="316">
        <v>0</v>
      </c>
      <c r="E92" s="317">
        <v>0</v>
      </c>
      <c r="F92" s="316">
        <v>0</v>
      </c>
      <c r="G92" s="316">
        <v>0</v>
      </c>
      <c r="H92" s="312">
        <v>0</v>
      </c>
      <c r="I92" s="312"/>
      <c r="J92" s="316">
        <v>0</v>
      </c>
      <c r="K92" s="316">
        <v>0</v>
      </c>
      <c r="L92" s="316">
        <v>0</v>
      </c>
      <c r="M92" s="316">
        <v>0</v>
      </c>
      <c r="N92" s="316">
        <v>0</v>
      </c>
      <c r="O92" s="312" t="s">
        <v>1003</v>
      </c>
      <c r="P92" s="318"/>
    </row>
    <row r="93" spans="1:16" s="133" customFormat="1" ht="12.75" x14ac:dyDescent="0.2">
      <c r="A93" s="321">
        <v>79</v>
      </c>
      <c r="B93" s="322" t="s">
        <v>1014</v>
      </c>
      <c r="C93" s="328" t="s">
        <v>260</v>
      </c>
      <c r="D93" s="316">
        <v>191.43349724999999</v>
      </c>
      <c r="E93" s="317">
        <v>121.70199</v>
      </c>
      <c r="F93" s="316">
        <v>0</v>
      </c>
      <c r="G93" s="316">
        <v>6.134385</v>
      </c>
      <c r="H93" s="312">
        <v>63.597122249999991</v>
      </c>
      <c r="I93" s="312"/>
      <c r="J93" s="316">
        <v>464.49955867971619</v>
      </c>
      <c r="K93" s="316">
        <v>121.70199001</v>
      </c>
      <c r="L93" s="316">
        <v>0</v>
      </c>
      <c r="M93" s="316">
        <v>9.4395470600000024</v>
      </c>
      <c r="N93" s="316">
        <v>333.35802160971616</v>
      </c>
      <c r="O93" s="312">
        <v>424.17155024607462</v>
      </c>
      <c r="P93" s="318"/>
    </row>
    <row r="94" spans="1:16" s="133" customFormat="1" ht="12.75" x14ac:dyDescent="0.2">
      <c r="A94" s="321">
        <v>80</v>
      </c>
      <c r="B94" s="322" t="s">
        <v>245</v>
      </c>
      <c r="C94" s="324" t="s">
        <v>262</v>
      </c>
      <c r="D94" s="316">
        <v>72.228854249999998</v>
      </c>
      <c r="E94" s="317">
        <v>0</v>
      </c>
      <c r="F94" s="316">
        <v>0</v>
      </c>
      <c r="G94" s="316">
        <v>0</v>
      </c>
      <c r="H94" s="312">
        <v>72.228854249999998</v>
      </c>
      <c r="I94" s="312"/>
      <c r="J94" s="316">
        <v>8.0254282499999992</v>
      </c>
      <c r="K94" s="316">
        <v>0</v>
      </c>
      <c r="L94" s="316">
        <v>0</v>
      </c>
      <c r="M94" s="316">
        <v>0</v>
      </c>
      <c r="N94" s="316">
        <v>8.0254282499999992</v>
      </c>
      <c r="O94" s="312">
        <v>-88.888888888888886</v>
      </c>
      <c r="P94" s="318"/>
    </row>
    <row r="95" spans="1:16" s="134" customFormat="1" ht="12.75" x14ac:dyDescent="0.2">
      <c r="A95" s="319">
        <v>82</v>
      </c>
      <c r="B95" s="314" t="s">
        <v>1014</v>
      </c>
      <c r="C95" s="315" t="s">
        <v>264</v>
      </c>
      <c r="D95" s="316">
        <v>0</v>
      </c>
      <c r="E95" s="317">
        <v>0</v>
      </c>
      <c r="F95" s="316">
        <v>0</v>
      </c>
      <c r="G95" s="316">
        <v>0</v>
      </c>
      <c r="H95" s="312">
        <v>0</v>
      </c>
      <c r="I95" s="312"/>
      <c r="J95" s="316">
        <v>0.90818232657798714</v>
      </c>
      <c r="K95" s="316">
        <v>0</v>
      </c>
      <c r="L95" s="316">
        <v>0</v>
      </c>
      <c r="M95" s="316">
        <v>0</v>
      </c>
      <c r="N95" s="316">
        <v>0.90818232657798714</v>
      </c>
      <c r="O95" s="312" t="s">
        <v>1003</v>
      </c>
      <c r="P95" s="326"/>
    </row>
    <row r="96" spans="1:16" s="133" customFormat="1" ht="12.75" x14ac:dyDescent="0.2">
      <c r="A96" s="321">
        <v>83</v>
      </c>
      <c r="B96" s="322" t="s">
        <v>245</v>
      </c>
      <c r="C96" s="324" t="s">
        <v>266</v>
      </c>
      <c r="D96" s="316">
        <v>0.34663575000000002</v>
      </c>
      <c r="E96" s="317">
        <v>0</v>
      </c>
      <c r="F96" s="316">
        <v>0</v>
      </c>
      <c r="G96" s="316">
        <v>4.7828999999999997E-2</v>
      </c>
      <c r="H96" s="312">
        <v>0.29880675000000001</v>
      </c>
      <c r="I96" s="312"/>
      <c r="J96" s="316">
        <v>0.17627744043333335</v>
      </c>
      <c r="K96" s="316">
        <v>0</v>
      </c>
      <c r="L96" s="316">
        <v>0</v>
      </c>
      <c r="M96" s="316">
        <v>7.3630270000000012E-2</v>
      </c>
      <c r="N96" s="316">
        <v>0.10264717043333334</v>
      </c>
      <c r="O96" s="312">
        <v>-65.647640010363446</v>
      </c>
      <c r="P96" s="318"/>
    </row>
    <row r="97" spans="1:16" s="133" customFormat="1" ht="12.75" x14ac:dyDescent="0.2">
      <c r="A97" s="321">
        <v>84</v>
      </c>
      <c r="B97" s="322" t="s">
        <v>1014</v>
      </c>
      <c r="C97" s="324" t="s">
        <v>268</v>
      </c>
      <c r="D97" s="316">
        <v>0</v>
      </c>
      <c r="E97" s="317">
        <v>0</v>
      </c>
      <c r="F97" s="316">
        <v>0</v>
      </c>
      <c r="G97" s="316">
        <v>0</v>
      </c>
      <c r="H97" s="312">
        <v>0</v>
      </c>
      <c r="I97" s="312"/>
      <c r="J97" s="316">
        <v>31.487392797302636</v>
      </c>
      <c r="K97" s="316">
        <v>0</v>
      </c>
      <c r="L97" s="316">
        <v>0</v>
      </c>
      <c r="M97" s="316">
        <v>0</v>
      </c>
      <c r="N97" s="316">
        <v>31.487392797302636</v>
      </c>
      <c r="O97" s="312" t="s">
        <v>1003</v>
      </c>
      <c r="P97" s="318"/>
    </row>
    <row r="98" spans="1:16" s="133" customFormat="1" ht="12.75" x14ac:dyDescent="0.2">
      <c r="A98" s="321">
        <v>87</v>
      </c>
      <c r="B98" s="322" t="s">
        <v>245</v>
      </c>
      <c r="C98" s="324" t="s">
        <v>270</v>
      </c>
      <c r="D98" s="316">
        <v>0</v>
      </c>
      <c r="E98" s="317">
        <v>0</v>
      </c>
      <c r="F98" s="316">
        <v>0</v>
      </c>
      <c r="G98" s="316">
        <v>0</v>
      </c>
      <c r="H98" s="312">
        <v>0</v>
      </c>
      <c r="I98" s="312"/>
      <c r="J98" s="316">
        <v>0</v>
      </c>
      <c r="K98" s="316">
        <v>0</v>
      </c>
      <c r="L98" s="316">
        <v>0</v>
      </c>
      <c r="M98" s="316">
        <v>0</v>
      </c>
      <c r="N98" s="316">
        <v>0</v>
      </c>
      <c r="O98" s="312" t="s">
        <v>1003</v>
      </c>
      <c r="P98" s="318"/>
    </row>
    <row r="99" spans="1:16" s="133" customFormat="1" ht="12.75" x14ac:dyDescent="0.2">
      <c r="A99" s="321">
        <v>90</v>
      </c>
      <c r="B99" s="322" t="s">
        <v>245</v>
      </c>
      <c r="C99" s="324" t="s">
        <v>272</v>
      </c>
      <c r="D99" s="316">
        <v>0</v>
      </c>
      <c r="E99" s="317">
        <v>0</v>
      </c>
      <c r="F99" s="316">
        <v>0</v>
      </c>
      <c r="G99" s="316">
        <v>0</v>
      </c>
      <c r="H99" s="312">
        <v>0</v>
      </c>
      <c r="I99" s="312"/>
      <c r="J99" s="316">
        <v>0</v>
      </c>
      <c r="K99" s="316">
        <v>0</v>
      </c>
      <c r="L99" s="316">
        <v>0</v>
      </c>
      <c r="M99" s="316">
        <v>0</v>
      </c>
      <c r="N99" s="316">
        <v>0</v>
      </c>
      <c r="O99" s="312" t="s">
        <v>1003</v>
      </c>
      <c r="P99" s="318"/>
    </row>
    <row r="100" spans="1:16" s="134" customFormat="1" ht="12.75" x14ac:dyDescent="0.2">
      <c r="A100" s="319">
        <v>91</v>
      </c>
      <c r="B100" s="314" t="s">
        <v>245</v>
      </c>
      <c r="C100" s="315" t="s">
        <v>274</v>
      </c>
      <c r="D100" s="316">
        <v>5.54043375</v>
      </c>
      <c r="E100" s="317">
        <v>0</v>
      </c>
      <c r="F100" s="316">
        <v>0</v>
      </c>
      <c r="G100" s="316">
        <v>0.263679</v>
      </c>
      <c r="H100" s="312">
        <v>5.2767547500000003</v>
      </c>
      <c r="I100" s="312"/>
      <c r="J100" s="316">
        <v>21.755259067077994</v>
      </c>
      <c r="K100" s="316">
        <v>0</v>
      </c>
      <c r="L100" s="316">
        <v>0</v>
      </c>
      <c r="M100" s="316">
        <v>0.40592395999999997</v>
      </c>
      <c r="N100" s="316">
        <v>21.349335107077994</v>
      </c>
      <c r="O100" s="312">
        <v>304.59214268159786</v>
      </c>
      <c r="P100" s="326"/>
    </row>
    <row r="101" spans="1:16" s="133" customFormat="1" ht="12.75" x14ac:dyDescent="0.2">
      <c r="A101" s="321">
        <v>92</v>
      </c>
      <c r="B101" s="322" t="s">
        <v>245</v>
      </c>
      <c r="C101" s="324" t="s">
        <v>276</v>
      </c>
      <c r="D101" s="316">
        <v>0</v>
      </c>
      <c r="E101" s="317">
        <v>0</v>
      </c>
      <c r="F101" s="316">
        <v>0</v>
      </c>
      <c r="G101" s="316">
        <v>0</v>
      </c>
      <c r="H101" s="312">
        <v>0</v>
      </c>
      <c r="I101" s="312"/>
      <c r="J101" s="316">
        <v>22.478708061434407</v>
      </c>
      <c r="K101" s="316">
        <v>0</v>
      </c>
      <c r="L101" s="316">
        <v>0</v>
      </c>
      <c r="M101" s="316">
        <v>0</v>
      </c>
      <c r="N101" s="316">
        <v>22.478708061434407</v>
      </c>
      <c r="O101" s="312" t="s">
        <v>1003</v>
      </c>
      <c r="P101" s="318"/>
    </row>
    <row r="102" spans="1:16" s="133" customFormat="1" ht="12.75" x14ac:dyDescent="0.2">
      <c r="A102" s="321">
        <v>93</v>
      </c>
      <c r="B102" s="322" t="s">
        <v>245</v>
      </c>
      <c r="C102" s="324" t="s">
        <v>278</v>
      </c>
      <c r="D102" s="316">
        <v>12.337147499999999</v>
      </c>
      <c r="E102" s="317">
        <v>0</v>
      </c>
      <c r="F102" s="316">
        <v>0</v>
      </c>
      <c r="G102" s="316">
        <v>0.42188500000000007</v>
      </c>
      <c r="H102" s="312">
        <v>11.915262499999999</v>
      </c>
      <c r="I102" s="312"/>
      <c r="J102" s="316">
        <v>82.562698818860682</v>
      </c>
      <c r="K102" s="316">
        <v>0</v>
      </c>
      <c r="L102" s="316">
        <v>0</v>
      </c>
      <c r="M102" s="316">
        <v>0.64924096000000009</v>
      </c>
      <c r="N102" s="316">
        <v>81.913457858860681</v>
      </c>
      <c r="O102" s="312" t="s">
        <v>1009</v>
      </c>
      <c r="P102" s="318"/>
    </row>
    <row r="103" spans="1:16" s="133" customFormat="1" ht="12.75" x14ac:dyDescent="0.2">
      <c r="A103" s="319">
        <v>94</v>
      </c>
      <c r="B103" s="314" t="s">
        <v>245</v>
      </c>
      <c r="C103" s="315" t="s">
        <v>280</v>
      </c>
      <c r="D103" s="316">
        <v>0</v>
      </c>
      <c r="E103" s="317">
        <v>0</v>
      </c>
      <c r="F103" s="316">
        <v>0</v>
      </c>
      <c r="G103" s="316">
        <v>0</v>
      </c>
      <c r="H103" s="312">
        <v>0</v>
      </c>
      <c r="I103" s="312"/>
      <c r="J103" s="316">
        <v>0</v>
      </c>
      <c r="K103" s="316">
        <v>0</v>
      </c>
      <c r="L103" s="316">
        <v>0</v>
      </c>
      <c r="M103" s="316">
        <v>0</v>
      </c>
      <c r="N103" s="316">
        <v>0</v>
      </c>
      <c r="O103" s="312" t="s">
        <v>1003</v>
      </c>
      <c r="P103" s="318"/>
    </row>
    <row r="104" spans="1:16" s="133" customFormat="1" ht="12.75" x14ac:dyDescent="0.2">
      <c r="A104" s="319">
        <v>95</v>
      </c>
      <c r="B104" s="314" t="s">
        <v>217</v>
      </c>
      <c r="C104" s="315" t="s">
        <v>282</v>
      </c>
      <c r="D104" s="316">
        <v>0</v>
      </c>
      <c r="E104" s="317">
        <v>0</v>
      </c>
      <c r="F104" s="316">
        <v>0</v>
      </c>
      <c r="G104" s="316">
        <v>0</v>
      </c>
      <c r="H104" s="312">
        <v>0</v>
      </c>
      <c r="I104" s="312"/>
      <c r="J104" s="316">
        <v>12.916846982272723</v>
      </c>
      <c r="K104" s="316">
        <v>1.2476465222599715</v>
      </c>
      <c r="L104" s="316">
        <v>0</v>
      </c>
      <c r="M104" s="316">
        <v>0</v>
      </c>
      <c r="N104" s="316">
        <v>11.669200460012751</v>
      </c>
      <c r="O104" s="312" t="s">
        <v>1003</v>
      </c>
      <c r="P104" s="318"/>
    </row>
    <row r="105" spans="1:16" s="133" customFormat="1" ht="12.75" x14ac:dyDescent="0.2">
      <c r="A105" s="319">
        <v>98</v>
      </c>
      <c r="B105" s="314" t="s">
        <v>217</v>
      </c>
      <c r="C105" s="315" t="s">
        <v>284</v>
      </c>
      <c r="D105" s="316">
        <v>0</v>
      </c>
      <c r="E105" s="317">
        <v>0</v>
      </c>
      <c r="F105" s="316">
        <v>0</v>
      </c>
      <c r="G105" s="316">
        <v>0</v>
      </c>
      <c r="H105" s="312">
        <v>0</v>
      </c>
      <c r="I105" s="312"/>
      <c r="J105" s="316">
        <v>17.007181859992421</v>
      </c>
      <c r="K105" s="316">
        <v>1.6427345876422956</v>
      </c>
      <c r="L105" s="316">
        <v>0</v>
      </c>
      <c r="M105" s="316">
        <v>0</v>
      </c>
      <c r="N105" s="316">
        <v>15.364447272350127</v>
      </c>
      <c r="O105" s="312" t="s">
        <v>1003</v>
      </c>
      <c r="P105" s="318"/>
    </row>
    <row r="106" spans="1:16" s="133" customFormat="1" ht="24" x14ac:dyDescent="0.2">
      <c r="A106" s="319">
        <v>99</v>
      </c>
      <c r="B106" s="314" t="s">
        <v>217</v>
      </c>
      <c r="C106" s="324" t="s">
        <v>286</v>
      </c>
      <c r="D106" s="316">
        <v>55.545697500000003</v>
      </c>
      <c r="E106" s="317">
        <v>29.552971499999998</v>
      </c>
      <c r="F106" s="316">
        <v>0</v>
      </c>
      <c r="G106" s="316">
        <v>0.88357199999999991</v>
      </c>
      <c r="H106" s="312">
        <v>25.109154000000004</v>
      </c>
      <c r="I106" s="312"/>
      <c r="J106" s="316">
        <v>747.7703469461909</v>
      </c>
      <c r="K106" s="316">
        <v>34.109504687502941</v>
      </c>
      <c r="L106" s="316">
        <v>0</v>
      </c>
      <c r="M106" s="316">
        <v>1.35957873</v>
      </c>
      <c r="N106" s="316">
        <v>712.30126352868797</v>
      </c>
      <c r="O106" s="312" t="s">
        <v>1009</v>
      </c>
      <c r="P106" s="318"/>
    </row>
    <row r="107" spans="1:16" s="133" customFormat="1" ht="12.75" x14ac:dyDescent="0.2">
      <c r="A107" s="319">
        <v>100</v>
      </c>
      <c r="B107" s="314" t="s">
        <v>288</v>
      </c>
      <c r="C107" s="324" t="s">
        <v>289</v>
      </c>
      <c r="D107" s="316">
        <v>105.53749275</v>
      </c>
      <c r="E107" s="317">
        <v>30.737473999999999</v>
      </c>
      <c r="F107" s="316">
        <v>0</v>
      </c>
      <c r="G107" s="316">
        <v>2.6910120000000002</v>
      </c>
      <c r="H107" s="312">
        <v>72.109006749999992</v>
      </c>
      <c r="I107" s="312"/>
      <c r="J107" s="316">
        <v>596.14279279601305</v>
      </c>
      <c r="K107" s="316">
        <v>30.78575228471729</v>
      </c>
      <c r="L107" s="316">
        <v>0</v>
      </c>
      <c r="M107" s="316">
        <v>4.2403455000000001</v>
      </c>
      <c r="N107" s="316">
        <v>561.11669501129575</v>
      </c>
      <c r="O107" s="312" t="s">
        <v>1009</v>
      </c>
      <c r="P107" s="318"/>
    </row>
    <row r="108" spans="1:16" s="133" customFormat="1" ht="12.75" x14ac:dyDescent="0.2">
      <c r="A108" s="319">
        <v>101</v>
      </c>
      <c r="B108" s="314" t="s">
        <v>288</v>
      </c>
      <c r="C108" s="324" t="s">
        <v>291</v>
      </c>
      <c r="D108" s="316">
        <v>80.663403000000017</v>
      </c>
      <c r="E108" s="317">
        <v>14.558252249999999</v>
      </c>
      <c r="F108" s="316">
        <v>0</v>
      </c>
      <c r="G108" s="316">
        <v>1.342846</v>
      </c>
      <c r="H108" s="312">
        <v>64.762304750000027</v>
      </c>
      <c r="I108" s="312"/>
      <c r="J108" s="316">
        <v>200.80076075984752</v>
      </c>
      <c r="K108" s="316">
        <v>13.941882591138491</v>
      </c>
      <c r="L108" s="316">
        <v>0</v>
      </c>
      <c r="M108" s="316">
        <v>1.44120826</v>
      </c>
      <c r="N108" s="316">
        <v>185.41766990870903</v>
      </c>
      <c r="O108" s="312">
        <v>186.30492788122854</v>
      </c>
      <c r="P108" s="318"/>
    </row>
    <row r="109" spans="1:16" s="133" customFormat="1" ht="12.75" x14ac:dyDescent="0.2">
      <c r="A109" s="321">
        <v>102</v>
      </c>
      <c r="B109" s="322" t="s">
        <v>288</v>
      </c>
      <c r="C109" s="324" t="s">
        <v>293</v>
      </c>
      <c r="D109" s="316">
        <v>0</v>
      </c>
      <c r="E109" s="317">
        <v>0</v>
      </c>
      <c r="F109" s="316">
        <v>0</v>
      </c>
      <c r="G109" s="316">
        <v>0</v>
      </c>
      <c r="H109" s="312">
        <v>0</v>
      </c>
      <c r="I109" s="312"/>
      <c r="J109" s="316">
        <v>30.936182213429483</v>
      </c>
      <c r="K109" s="316">
        <v>3.0647674888822558</v>
      </c>
      <c r="L109" s="316">
        <v>0</v>
      </c>
      <c r="M109" s="316">
        <v>0</v>
      </c>
      <c r="N109" s="316">
        <v>27.871414724547225</v>
      </c>
      <c r="O109" s="312" t="s">
        <v>1003</v>
      </c>
      <c r="P109" s="318"/>
    </row>
    <row r="110" spans="1:16" s="135" customFormat="1" ht="12.75" x14ac:dyDescent="0.2">
      <c r="A110" s="321">
        <v>103</v>
      </c>
      <c r="B110" s="322" t="s">
        <v>288</v>
      </c>
      <c r="C110" s="324" t="s">
        <v>1020</v>
      </c>
      <c r="D110" s="316">
        <v>0</v>
      </c>
      <c r="E110" s="317">
        <v>0</v>
      </c>
      <c r="F110" s="316">
        <v>0</v>
      </c>
      <c r="G110" s="316">
        <v>0</v>
      </c>
      <c r="H110" s="312">
        <v>0</v>
      </c>
      <c r="I110" s="312"/>
      <c r="J110" s="316">
        <v>8.6112313215151488</v>
      </c>
      <c r="K110" s="316">
        <v>0.83176434817331435</v>
      </c>
      <c r="L110" s="316">
        <v>0</v>
      </c>
      <c r="M110" s="316">
        <v>0</v>
      </c>
      <c r="N110" s="316">
        <v>7.7794669733418349</v>
      </c>
      <c r="O110" s="312" t="s">
        <v>1003</v>
      </c>
      <c r="P110" s="329"/>
    </row>
    <row r="111" spans="1:16" s="136" customFormat="1" ht="12.75" x14ac:dyDescent="0.2">
      <c r="A111" s="321">
        <v>104</v>
      </c>
      <c r="B111" s="322" t="s">
        <v>288</v>
      </c>
      <c r="C111" s="324" t="s">
        <v>297</v>
      </c>
      <c r="D111" s="316">
        <v>1118.5332000000001</v>
      </c>
      <c r="E111" s="317">
        <v>91.556747999999999</v>
      </c>
      <c r="F111" s="316">
        <v>0</v>
      </c>
      <c r="G111" s="316">
        <v>5.7710789999999994</v>
      </c>
      <c r="H111" s="312">
        <v>1021.2053730000001</v>
      </c>
      <c r="I111" s="312"/>
      <c r="J111" s="316">
        <v>1650.3252154300239</v>
      </c>
      <c r="K111" s="316">
        <v>130.15127574709979</v>
      </c>
      <c r="L111" s="316">
        <v>0</v>
      </c>
      <c r="M111" s="316">
        <v>19.76338415</v>
      </c>
      <c r="N111" s="316">
        <v>1500.410555532924</v>
      </c>
      <c r="O111" s="312">
        <v>46.925446653806816</v>
      </c>
      <c r="P111" s="325"/>
    </row>
    <row r="112" spans="1:16" s="134" customFormat="1" ht="12.75" x14ac:dyDescent="0.2">
      <c r="A112" s="319">
        <v>105</v>
      </c>
      <c r="B112" s="314" t="s">
        <v>288</v>
      </c>
      <c r="C112" s="315" t="s">
        <v>1019</v>
      </c>
      <c r="D112" s="316">
        <v>101.03019449999999</v>
      </c>
      <c r="E112" s="317">
        <v>67.837410749999989</v>
      </c>
      <c r="F112" s="316">
        <v>0</v>
      </c>
      <c r="G112" s="316">
        <v>2.073337</v>
      </c>
      <c r="H112" s="312">
        <v>31.119446750000005</v>
      </c>
      <c r="I112" s="312"/>
      <c r="J112" s="316">
        <v>1067.3784036630643</v>
      </c>
      <c r="K112" s="316">
        <v>71.920256685625887</v>
      </c>
      <c r="L112" s="316">
        <v>0</v>
      </c>
      <c r="M112" s="316">
        <v>3.1903176600000003</v>
      </c>
      <c r="N112" s="316">
        <v>992.26782931743844</v>
      </c>
      <c r="O112" s="312" t="s">
        <v>1009</v>
      </c>
      <c r="P112" s="326"/>
    </row>
    <row r="113" spans="1:16" s="134" customFormat="1" ht="12.75" x14ac:dyDescent="0.2">
      <c r="A113" s="319">
        <v>106</v>
      </c>
      <c r="B113" s="314" t="s">
        <v>213</v>
      </c>
      <c r="C113" s="315" t="s">
        <v>301</v>
      </c>
      <c r="D113" s="316">
        <v>252.74313375000003</v>
      </c>
      <c r="E113" s="317">
        <v>178.30355474999999</v>
      </c>
      <c r="F113" s="316">
        <v>0</v>
      </c>
      <c r="G113" s="316">
        <v>1.6112040000000001</v>
      </c>
      <c r="H113" s="312">
        <v>72.828375000000037</v>
      </c>
      <c r="I113" s="312"/>
      <c r="J113" s="316">
        <v>922.2066005020672</v>
      </c>
      <c r="K113" s="316">
        <v>187.29961831993333</v>
      </c>
      <c r="L113" s="316">
        <v>0</v>
      </c>
      <c r="M113" s="316">
        <v>2.4802835799999996</v>
      </c>
      <c r="N113" s="316">
        <v>732.42669860213391</v>
      </c>
      <c r="O113" s="312" t="s">
        <v>1009</v>
      </c>
      <c r="P113" s="326"/>
    </row>
    <row r="114" spans="1:16" s="134" customFormat="1" ht="12.75" x14ac:dyDescent="0.2">
      <c r="A114" s="319">
        <v>107</v>
      </c>
      <c r="B114" s="314" t="s">
        <v>214</v>
      </c>
      <c r="C114" s="315" t="s">
        <v>303</v>
      </c>
      <c r="D114" s="316">
        <v>319.87043849999998</v>
      </c>
      <c r="E114" s="317">
        <v>270.48276225000001</v>
      </c>
      <c r="F114" s="316">
        <v>0</v>
      </c>
      <c r="G114" s="316">
        <v>1.591879</v>
      </c>
      <c r="H114" s="312">
        <v>47.795797249999971</v>
      </c>
      <c r="I114" s="312"/>
      <c r="J114" s="316">
        <v>299.47348988017671</v>
      </c>
      <c r="K114" s="316">
        <v>399.57034452300007</v>
      </c>
      <c r="L114" s="316">
        <v>0</v>
      </c>
      <c r="M114" s="316">
        <v>2.4515916099999999</v>
      </c>
      <c r="N114" s="316">
        <v>-102.54844625282335</v>
      </c>
      <c r="O114" s="312">
        <v>-314.55536292539489</v>
      </c>
      <c r="P114" s="326"/>
    </row>
    <row r="115" spans="1:16" s="134" customFormat="1" ht="12.75" x14ac:dyDescent="0.2">
      <c r="A115" s="319">
        <v>108</v>
      </c>
      <c r="B115" s="314" t="s">
        <v>216</v>
      </c>
      <c r="C115" s="315" t="s">
        <v>305</v>
      </c>
      <c r="D115" s="316">
        <v>0</v>
      </c>
      <c r="E115" s="317">
        <v>0</v>
      </c>
      <c r="F115" s="316">
        <v>0</v>
      </c>
      <c r="G115" s="316">
        <v>0</v>
      </c>
      <c r="H115" s="312">
        <v>0</v>
      </c>
      <c r="I115" s="312"/>
      <c r="J115" s="316">
        <v>36.339101815640355</v>
      </c>
      <c r="K115" s="316">
        <v>3.6013108974164414</v>
      </c>
      <c r="L115" s="316">
        <v>0</v>
      </c>
      <c r="M115" s="316">
        <v>0</v>
      </c>
      <c r="N115" s="316">
        <v>32.737790918223915</v>
      </c>
      <c r="O115" s="312" t="s">
        <v>1003</v>
      </c>
      <c r="P115" s="326"/>
    </row>
    <row r="116" spans="1:16" s="135" customFormat="1" ht="12.75" x14ac:dyDescent="0.2">
      <c r="A116" s="321">
        <v>110</v>
      </c>
      <c r="B116" s="322" t="s">
        <v>1014</v>
      </c>
      <c r="C116" s="324" t="s">
        <v>307</v>
      </c>
      <c r="D116" s="316">
        <v>0</v>
      </c>
      <c r="E116" s="317">
        <v>0</v>
      </c>
      <c r="F116" s="316">
        <v>0</v>
      </c>
      <c r="G116" s="316">
        <v>0</v>
      </c>
      <c r="H116" s="312">
        <v>0</v>
      </c>
      <c r="I116" s="312"/>
      <c r="J116" s="316">
        <v>0</v>
      </c>
      <c r="K116" s="316">
        <v>0</v>
      </c>
      <c r="L116" s="316">
        <v>0</v>
      </c>
      <c r="M116" s="316">
        <v>0</v>
      </c>
      <c r="N116" s="316">
        <v>0</v>
      </c>
      <c r="O116" s="312" t="s">
        <v>1003</v>
      </c>
      <c r="P116" s="329"/>
    </row>
    <row r="117" spans="1:16" s="134" customFormat="1" ht="12.75" x14ac:dyDescent="0.2">
      <c r="A117" s="319">
        <v>111</v>
      </c>
      <c r="B117" s="314" t="s">
        <v>245</v>
      </c>
      <c r="C117" s="315" t="s">
        <v>309</v>
      </c>
      <c r="D117" s="316">
        <v>111.94101449999998</v>
      </c>
      <c r="E117" s="317">
        <v>41.333846000000001</v>
      </c>
      <c r="F117" s="316">
        <v>0</v>
      </c>
      <c r="G117" s="316">
        <v>10.928787999999997</v>
      </c>
      <c r="H117" s="312">
        <v>59.678380499999975</v>
      </c>
      <c r="I117" s="312"/>
      <c r="J117" s="316">
        <v>92.136728447645879</v>
      </c>
      <c r="K117" s="316">
        <v>41.333845379999993</v>
      </c>
      <c r="L117" s="316">
        <v>0</v>
      </c>
      <c r="M117" s="316">
        <v>11.33681749</v>
      </c>
      <c r="N117" s="316">
        <v>39.466065577645885</v>
      </c>
      <c r="O117" s="312">
        <v>-33.868738985559602</v>
      </c>
      <c r="P117" s="326"/>
    </row>
    <row r="118" spans="1:16" s="134" customFormat="1" ht="12.75" x14ac:dyDescent="0.2">
      <c r="A118" s="319">
        <v>112</v>
      </c>
      <c r="B118" s="314" t="s">
        <v>245</v>
      </c>
      <c r="C118" s="315" t="s">
        <v>311</v>
      </c>
      <c r="D118" s="316">
        <v>30.65866875</v>
      </c>
      <c r="E118" s="317">
        <v>0</v>
      </c>
      <c r="F118" s="316">
        <v>0</v>
      </c>
      <c r="G118" s="316">
        <v>0.42014899999999999</v>
      </c>
      <c r="H118" s="312">
        <v>30.238519750000002</v>
      </c>
      <c r="I118" s="312"/>
      <c r="J118" s="316">
        <v>228.12799808835456</v>
      </c>
      <c r="K118" s="316">
        <v>0</v>
      </c>
      <c r="L118" s="316">
        <v>0</v>
      </c>
      <c r="M118" s="316">
        <v>0.64666604000000005</v>
      </c>
      <c r="N118" s="316">
        <v>227.48133204835455</v>
      </c>
      <c r="O118" s="312" t="s">
        <v>1009</v>
      </c>
      <c r="P118" s="326"/>
    </row>
    <row r="119" spans="1:16" s="134" customFormat="1" ht="12.75" x14ac:dyDescent="0.2">
      <c r="A119" s="319">
        <v>113</v>
      </c>
      <c r="B119" s="314" t="s">
        <v>1014</v>
      </c>
      <c r="C119" s="315" t="s">
        <v>313</v>
      </c>
      <c r="D119" s="316">
        <v>37.89765899999999</v>
      </c>
      <c r="E119" s="317">
        <v>2.613874</v>
      </c>
      <c r="F119" s="316">
        <v>0</v>
      </c>
      <c r="G119" s="316">
        <v>4.8894E-2</v>
      </c>
      <c r="H119" s="312">
        <v>35.23489099999999</v>
      </c>
      <c r="I119" s="312"/>
      <c r="J119" s="316">
        <v>34.149871894813607</v>
      </c>
      <c r="K119" s="316">
        <v>2.61387407</v>
      </c>
      <c r="L119" s="316">
        <v>0</v>
      </c>
      <c r="M119" s="316">
        <v>8.3119739999999998E-2</v>
      </c>
      <c r="N119" s="316">
        <v>31.452878084813605</v>
      </c>
      <c r="O119" s="312">
        <v>-10.733715382251036</v>
      </c>
      <c r="P119" s="326"/>
    </row>
    <row r="120" spans="1:16" s="134" customFormat="1" ht="12.75" x14ac:dyDescent="0.2">
      <c r="A120" s="319">
        <v>114</v>
      </c>
      <c r="B120" s="314" t="s">
        <v>1014</v>
      </c>
      <c r="C120" s="315" t="s">
        <v>315</v>
      </c>
      <c r="D120" s="316">
        <v>45.731699999999996</v>
      </c>
      <c r="E120" s="317">
        <v>0</v>
      </c>
      <c r="F120" s="316">
        <v>0</v>
      </c>
      <c r="G120" s="316">
        <v>0.63250499999999998</v>
      </c>
      <c r="H120" s="312">
        <v>45.099194999999995</v>
      </c>
      <c r="I120" s="312"/>
      <c r="J120" s="316">
        <v>118.36205740357065</v>
      </c>
      <c r="K120" s="316">
        <v>0</v>
      </c>
      <c r="L120" s="316">
        <v>0</v>
      </c>
      <c r="M120" s="316">
        <v>0.97325152999999986</v>
      </c>
      <c r="N120" s="316">
        <v>117.38880587357065</v>
      </c>
      <c r="O120" s="312">
        <v>160.29024658548929</v>
      </c>
      <c r="P120" s="326"/>
    </row>
    <row r="121" spans="1:16" s="134" customFormat="1" ht="24" x14ac:dyDescent="0.2">
      <c r="A121" s="319">
        <v>117</v>
      </c>
      <c r="B121" s="314" t="s">
        <v>1014</v>
      </c>
      <c r="C121" s="315" t="s">
        <v>317</v>
      </c>
      <c r="D121" s="316">
        <v>83.269409999999993</v>
      </c>
      <c r="E121" s="317">
        <v>18.011444999999998</v>
      </c>
      <c r="F121" s="316">
        <v>0</v>
      </c>
      <c r="G121" s="316">
        <v>0.40829399999999999</v>
      </c>
      <c r="H121" s="312">
        <v>64.849671000000001</v>
      </c>
      <c r="I121" s="312"/>
      <c r="J121" s="316">
        <v>464.56266980318213</v>
      </c>
      <c r="K121" s="316">
        <v>18.011444750000003</v>
      </c>
      <c r="L121" s="316">
        <v>0</v>
      </c>
      <c r="M121" s="316">
        <v>0.61110058</v>
      </c>
      <c r="N121" s="316">
        <v>445.9401244731821</v>
      </c>
      <c r="O121" s="312" t="s">
        <v>1009</v>
      </c>
      <c r="P121" s="326"/>
    </row>
    <row r="122" spans="1:16" s="134" customFormat="1" ht="24" x14ac:dyDescent="0.2">
      <c r="A122" s="319">
        <v>118</v>
      </c>
      <c r="B122" s="314" t="s">
        <v>245</v>
      </c>
      <c r="C122" s="315" t="s">
        <v>319</v>
      </c>
      <c r="D122" s="316">
        <v>84.813461999999987</v>
      </c>
      <c r="E122" s="317">
        <v>5.701981</v>
      </c>
      <c r="F122" s="316">
        <v>0</v>
      </c>
      <c r="G122" s="316">
        <v>0.106659</v>
      </c>
      <c r="H122" s="312">
        <v>79.00482199999999</v>
      </c>
      <c r="I122" s="312"/>
      <c r="J122" s="316">
        <v>215.39866878686385</v>
      </c>
      <c r="K122" s="316">
        <v>5.7019805000000003</v>
      </c>
      <c r="L122" s="316">
        <v>0</v>
      </c>
      <c r="M122" s="316">
        <v>0.18131981</v>
      </c>
      <c r="N122" s="316">
        <v>209.51536847686387</v>
      </c>
      <c r="O122" s="312">
        <v>165.19314033371774</v>
      </c>
      <c r="P122" s="326"/>
    </row>
    <row r="123" spans="1:16" s="134" customFormat="1" ht="12.75" x14ac:dyDescent="0.2">
      <c r="A123" s="319">
        <v>122</v>
      </c>
      <c r="B123" s="314" t="s">
        <v>217</v>
      </c>
      <c r="C123" s="315" t="s">
        <v>321</v>
      </c>
      <c r="D123" s="316">
        <v>0</v>
      </c>
      <c r="E123" s="317">
        <v>0</v>
      </c>
      <c r="F123" s="316">
        <v>0</v>
      </c>
      <c r="G123" s="316">
        <v>0</v>
      </c>
      <c r="H123" s="312">
        <v>0</v>
      </c>
      <c r="I123" s="312"/>
      <c r="J123" s="316">
        <v>17.744972109156681</v>
      </c>
      <c r="K123" s="316">
        <v>1.7571853926652503</v>
      </c>
      <c r="L123" s="316">
        <v>0</v>
      </c>
      <c r="M123" s="316">
        <v>0</v>
      </c>
      <c r="N123" s="316">
        <v>15.987786716491431</v>
      </c>
      <c r="O123" s="312" t="s">
        <v>1003</v>
      </c>
      <c r="P123" s="326"/>
    </row>
    <row r="124" spans="1:16" s="134" customFormat="1" ht="12.75" x14ac:dyDescent="0.2">
      <c r="A124" s="319">
        <v>123</v>
      </c>
      <c r="B124" s="314" t="s">
        <v>1012</v>
      </c>
      <c r="C124" s="315" t="s">
        <v>323</v>
      </c>
      <c r="D124" s="316">
        <v>0</v>
      </c>
      <c r="E124" s="317">
        <v>0</v>
      </c>
      <c r="F124" s="316">
        <v>0</v>
      </c>
      <c r="G124" s="316">
        <v>0</v>
      </c>
      <c r="H124" s="312">
        <v>0</v>
      </c>
      <c r="I124" s="312"/>
      <c r="J124" s="316">
        <v>8.4337036683359905</v>
      </c>
      <c r="K124" s="316">
        <v>0.83510273983394789</v>
      </c>
      <c r="L124" s="316">
        <v>0</v>
      </c>
      <c r="M124" s="316">
        <v>0</v>
      </c>
      <c r="N124" s="316">
        <v>7.5986009285020426</v>
      </c>
      <c r="O124" s="312" t="s">
        <v>1003</v>
      </c>
      <c r="P124" s="326"/>
    </row>
    <row r="125" spans="1:16" s="134" customFormat="1" ht="12.75" x14ac:dyDescent="0.2">
      <c r="A125" s="319">
        <v>124</v>
      </c>
      <c r="B125" s="314" t="s">
        <v>217</v>
      </c>
      <c r="C125" s="315" t="s">
        <v>325</v>
      </c>
      <c r="D125" s="316">
        <v>78.280579499999988</v>
      </c>
      <c r="E125" s="317">
        <v>53.220158749999996</v>
      </c>
      <c r="F125" s="316">
        <v>0</v>
      </c>
      <c r="G125" s="316">
        <v>1.3120860000000001</v>
      </c>
      <c r="H125" s="312">
        <v>23.748334749999991</v>
      </c>
      <c r="I125" s="312"/>
      <c r="J125" s="316">
        <v>786.45171802060577</v>
      </c>
      <c r="K125" s="316">
        <v>54.23578152024885</v>
      </c>
      <c r="L125" s="316">
        <v>0</v>
      </c>
      <c r="M125" s="316">
        <v>2.1241844800000003</v>
      </c>
      <c r="N125" s="316">
        <v>730.09175202035692</v>
      </c>
      <c r="O125" s="312" t="s">
        <v>1009</v>
      </c>
      <c r="P125" s="326"/>
    </row>
    <row r="126" spans="1:16" s="134" customFormat="1" ht="12.75" x14ac:dyDescent="0.2">
      <c r="A126" s="319">
        <v>126</v>
      </c>
      <c r="B126" s="314" t="s">
        <v>288</v>
      </c>
      <c r="C126" s="315" t="s">
        <v>1018</v>
      </c>
      <c r="D126" s="316">
        <v>128.41951275</v>
      </c>
      <c r="E126" s="317">
        <v>48.254370250000001</v>
      </c>
      <c r="F126" s="316">
        <v>0</v>
      </c>
      <c r="G126" s="316">
        <v>2.1478789999999996</v>
      </c>
      <c r="H126" s="312">
        <v>78.017263499999999</v>
      </c>
      <c r="I126" s="312"/>
      <c r="J126" s="316">
        <v>632.08401869484783</v>
      </c>
      <c r="K126" s="316">
        <v>50.953091257105136</v>
      </c>
      <c r="L126" s="316">
        <v>0</v>
      </c>
      <c r="M126" s="316">
        <v>3.3064109699999995</v>
      </c>
      <c r="N126" s="316">
        <v>577.82451646774268</v>
      </c>
      <c r="O126" s="312" t="s">
        <v>1009</v>
      </c>
      <c r="P126" s="326"/>
    </row>
    <row r="127" spans="1:16" s="134" customFormat="1" ht="12.75" x14ac:dyDescent="0.2">
      <c r="A127" s="319">
        <v>127</v>
      </c>
      <c r="B127" s="314" t="s">
        <v>1013</v>
      </c>
      <c r="C127" s="315" t="s">
        <v>329</v>
      </c>
      <c r="D127" s="316">
        <v>193.07744774999998</v>
      </c>
      <c r="E127" s="317">
        <v>76.944901250000001</v>
      </c>
      <c r="F127" s="316">
        <v>0</v>
      </c>
      <c r="G127" s="316">
        <v>2.246969</v>
      </c>
      <c r="H127" s="312">
        <v>113.88557749999998</v>
      </c>
      <c r="I127" s="312"/>
      <c r="J127" s="316">
        <v>965.02114440517607</v>
      </c>
      <c r="K127" s="316">
        <v>81.269249431580292</v>
      </c>
      <c r="L127" s="316">
        <v>0</v>
      </c>
      <c r="M127" s="316">
        <v>3.5271919599999997</v>
      </c>
      <c r="N127" s="316">
        <v>880.22470301359579</v>
      </c>
      <c r="O127" s="312" t="s">
        <v>1009</v>
      </c>
      <c r="P127" s="326"/>
    </row>
    <row r="128" spans="1:16" s="134" customFormat="1" ht="12.75" x14ac:dyDescent="0.2">
      <c r="A128" s="319">
        <v>128</v>
      </c>
      <c r="B128" s="314" t="s">
        <v>288</v>
      </c>
      <c r="C128" s="315" t="s">
        <v>331</v>
      </c>
      <c r="D128" s="316">
        <v>1273.3073999999999</v>
      </c>
      <c r="E128" s="317">
        <v>32.284359000000002</v>
      </c>
      <c r="F128" s="316">
        <v>0</v>
      </c>
      <c r="G128" s="316">
        <v>0.64498999999999995</v>
      </c>
      <c r="H128" s="312">
        <v>1240.3780509999999</v>
      </c>
      <c r="I128" s="312"/>
      <c r="J128" s="316">
        <v>182.83643818459774</v>
      </c>
      <c r="K128" s="316">
        <v>19.404680486743771</v>
      </c>
      <c r="L128" s="316">
        <v>0</v>
      </c>
      <c r="M128" s="316">
        <v>0.91188110999999994</v>
      </c>
      <c r="N128" s="316">
        <v>162.51987658785399</v>
      </c>
      <c r="O128" s="312">
        <v>-86.897553011613709</v>
      </c>
      <c r="P128" s="326"/>
    </row>
    <row r="129" spans="1:16" s="134" customFormat="1" ht="12.75" x14ac:dyDescent="0.2">
      <c r="A129" s="319">
        <v>130</v>
      </c>
      <c r="B129" s="314" t="s">
        <v>288</v>
      </c>
      <c r="C129" s="315" t="s">
        <v>333</v>
      </c>
      <c r="D129" s="316">
        <v>167.68926749999994</v>
      </c>
      <c r="E129" s="317">
        <v>56.056559750000005</v>
      </c>
      <c r="F129" s="316">
        <v>0</v>
      </c>
      <c r="G129" s="316">
        <v>7.9258330000000008</v>
      </c>
      <c r="H129" s="312">
        <v>103.70687474999994</v>
      </c>
      <c r="I129" s="312"/>
      <c r="J129" s="316">
        <v>239.76226199998112</v>
      </c>
      <c r="K129" s="316">
        <v>53.44811085373415</v>
      </c>
      <c r="L129" s="316">
        <v>0</v>
      </c>
      <c r="M129" s="316">
        <v>11.74794859</v>
      </c>
      <c r="N129" s="316">
        <v>174.56620255624696</v>
      </c>
      <c r="O129" s="312">
        <v>68.326548241920733</v>
      </c>
      <c r="P129" s="326"/>
    </row>
    <row r="130" spans="1:16" s="134" customFormat="1" ht="12.75" x14ac:dyDescent="0.2">
      <c r="A130" s="319">
        <v>132</v>
      </c>
      <c r="B130" s="314" t="s">
        <v>1017</v>
      </c>
      <c r="C130" s="315" t="s">
        <v>336</v>
      </c>
      <c r="D130" s="316">
        <v>174.017775</v>
      </c>
      <c r="E130" s="317">
        <v>111.24817125</v>
      </c>
      <c r="F130" s="316">
        <v>0</v>
      </c>
      <c r="G130" s="316">
        <v>14.879845</v>
      </c>
      <c r="H130" s="312">
        <v>47.889758749999999</v>
      </c>
      <c r="I130" s="312"/>
      <c r="J130" s="316">
        <v>109.6030883911876</v>
      </c>
      <c r="K130" s="316">
        <v>98.083292336666673</v>
      </c>
      <c r="L130" s="316">
        <v>0</v>
      </c>
      <c r="M130" s="316">
        <v>21.776964640000003</v>
      </c>
      <c r="N130" s="316">
        <v>-10.257168585479079</v>
      </c>
      <c r="O130" s="312">
        <v>-121.4182924558564</v>
      </c>
      <c r="P130" s="326"/>
    </row>
    <row r="131" spans="1:16" s="134" customFormat="1" ht="24" x14ac:dyDescent="0.2">
      <c r="A131" s="319">
        <v>136</v>
      </c>
      <c r="B131" s="314" t="s">
        <v>216</v>
      </c>
      <c r="C131" s="315" t="s">
        <v>338</v>
      </c>
      <c r="D131" s="316">
        <v>0</v>
      </c>
      <c r="E131" s="317">
        <v>0</v>
      </c>
      <c r="F131" s="316">
        <v>0</v>
      </c>
      <c r="G131" s="316">
        <v>0</v>
      </c>
      <c r="H131" s="312">
        <v>0</v>
      </c>
      <c r="I131" s="312"/>
      <c r="J131" s="316">
        <v>0.52382202937440137</v>
      </c>
      <c r="K131" s="316">
        <v>0.48413488963165691</v>
      </c>
      <c r="L131" s="316">
        <v>0</v>
      </c>
      <c r="M131" s="316">
        <v>0</v>
      </c>
      <c r="N131" s="316">
        <v>3.9687139742744459E-2</v>
      </c>
      <c r="O131" s="312" t="s">
        <v>1003</v>
      </c>
      <c r="P131" s="326"/>
    </row>
    <row r="132" spans="1:16" s="134" customFormat="1" ht="12.75" x14ac:dyDescent="0.2">
      <c r="A132" s="319">
        <v>138</v>
      </c>
      <c r="B132" s="314" t="s">
        <v>217</v>
      </c>
      <c r="C132" s="315" t="s">
        <v>340</v>
      </c>
      <c r="D132" s="316">
        <v>48.705252750000007</v>
      </c>
      <c r="E132" s="317">
        <v>7.5723942500000003</v>
      </c>
      <c r="F132" s="316">
        <v>0</v>
      </c>
      <c r="G132" s="316">
        <v>5.5205999999999998E-2</v>
      </c>
      <c r="H132" s="312">
        <v>41.077652500000006</v>
      </c>
      <c r="I132" s="312"/>
      <c r="J132" s="316">
        <v>81.076908299862225</v>
      </c>
      <c r="K132" s="316">
        <v>7.0779688489742494</v>
      </c>
      <c r="L132" s="316">
        <v>0</v>
      </c>
      <c r="M132" s="316">
        <v>7.9179390000000002E-2</v>
      </c>
      <c r="N132" s="316">
        <v>73.919760060887981</v>
      </c>
      <c r="O132" s="312">
        <v>79.951276575232654</v>
      </c>
      <c r="P132" s="326"/>
    </row>
    <row r="133" spans="1:16" s="134" customFormat="1" ht="12.75" x14ac:dyDescent="0.2">
      <c r="A133" s="319">
        <v>139</v>
      </c>
      <c r="B133" s="314" t="s">
        <v>217</v>
      </c>
      <c r="C133" s="315" t="s">
        <v>342</v>
      </c>
      <c r="D133" s="316">
        <v>22.48755075</v>
      </c>
      <c r="E133" s="317">
        <v>16.139544749999999</v>
      </c>
      <c r="F133" s="316">
        <v>0</v>
      </c>
      <c r="G133" s="316">
        <v>1.2357559999999999</v>
      </c>
      <c r="H133" s="312">
        <v>5.1122500000000013</v>
      </c>
      <c r="I133" s="312"/>
      <c r="J133" s="316">
        <v>38.97646857874922</v>
      </c>
      <c r="K133" s="316">
        <v>16.683268257920517</v>
      </c>
      <c r="L133" s="316">
        <v>0</v>
      </c>
      <c r="M133" s="316">
        <v>1.41446988</v>
      </c>
      <c r="N133" s="316">
        <v>20.878730440828704</v>
      </c>
      <c r="O133" s="312">
        <v>308.40589644146314</v>
      </c>
      <c r="P133" s="326"/>
    </row>
    <row r="134" spans="1:16" s="134" customFormat="1" ht="12.75" x14ac:dyDescent="0.2">
      <c r="A134" s="319">
        <v>140</v>
      </c>
      <c r="B134" s="314" t="s">
        <v>1012</v>
      </c>
      <c r="C134" s="315" t="s">
        <v>344</v>
      </c>
      <c r="D134" s="316">
        <v>651.30483600000002</v>
      </c>
      <c r="E134" s="317">
        <v>481.59065474999994</v>
      </c>
      <c r="F134" s="316">
        <v>0</v>
      </c>
      <c r="G134" s="316">
        <v>5.315442</v>
      </c>
      <c r="H134" s="312">
        <v>164.39873925000009</v>
      </c>
      <c r="I134" s="312"/>
      <c r="J134" s="316">
        <v>308.36634487453364</v>
      </c>
      <c r="K134" s="316">
        <v>70.359042962036384</v>
      </c>
      <c r="L134" s="316">
        <v>0</v>
      </c>
      <c r="M134" s="316">
        <v>5.2627198499999999</v>
      </c>
      <c r="N134" s="316">
        <v>232.74458206249727</v>
      </c>
      <c r="O134" s="312">
        <v>41.573215904389691</v>
      </c>
      <c r="P134" s="326"/>
    </row>
    <row r="135" spans="1:16" s="134" customFormat="1" ht="12.75" x14ac:dyDescent="0.2">
      <c r="A135" s="319">
        <v>141</v>
      </c>
      <c r="B135" s="314" t="s">
        <v>217</v>
      </c>
      <c r="C135" s="315" t="s">
        <v>346</v>
      </c>
      <c r="D135" s="316">
        <v>29.866092750000004</v>
      </c>
      <c r="E135" s="317">
        <v>13.543958</v>
      </c>
      <c r="F135" s="316">
        <v>0</v>
      </c>
      <c r="G135" s="316">
        <v>0.40259600000000001</v>
      </c>
      <c r="H135" s="312">
        <v>15.919538750000003</v>
      </c>
      <c r="I135" s="312"/>
      <c r="J135" s="316">
        <v>198.755109956354</v>
      </c>
      <c r="K135" s="316">
        <v>13.739586863581238</v>
      </c>
      <c r="L135" s="316">
        <v>0</v>
      </c>
      <c r="M135" s="316">
        <v>0.66478426000000002</v>
      </c>
      <c r="N135" s="316">
        <v>184.35073883277275</v>
      </c>
      <c r="O135" s="312" t="s">
        <v>1009</v>
      </c>
      <c r="P135" s="326"/>
    </row>
    <row r="136" spans="1:16" s="134" customFormat="1" ht="12.75" x14ac:dyDescent="0.2">
      <c r="A136" s="319">
        <v>142</v>
      </c>
      <c r="B136" s="314" t="s">
        <v>288</v>
      </c>
      <c r="C136" s="315" t="s">
        <v>348</v>
      </c>
      <c r="D136" s="316">
        <v>117.14314575000002</v>
      </c>
      <c r="E136" s="317">
        <v>64.84407075</v>
      </c>
      <c r="F136" s="316">
        <v>0</v>
      </c>
      <c r="G136" s="316">
        <v>2.2444319999999998</v>
      </c>
      <c r="H136" s="312">
        <v>50.054643000000013</v>
      </c>
      <c r="I136" s="312"/>
      <c r="J136" s="316">
        <v>294.06464212369355</v>
      </c>
      <c r="K136" s="316">
        <v>64.718494686117808</v>
      </c>
      <c r="L136" s="316">
        <v>0</v>
      </c>
      <c r="M136" s="316">
        <v>3.59588156</v>
      </c>
      <c r="N136" s="316">
        <v>225.75026587757571</v>
      </c>
      <c r="O136" s="312">
        <v>351.00764354183019</v>
      </c>
      <c r="P136" s="326"/>
    </row>
    <row r="137" spans="1:16" s="134" customFormat="1" ht="12.75" x14ac:dyDescent="0.2">
      <c r="A137" s="319">
        <v>143</v>
      </c>
      <c r="B137" s="314" t="s">
        <v>288</v>
      </c>
      <c r="C137" s="315" t="s">
        <v>350</v>
      </c>
      <c r="D137" s="316">
        <v>170.74835999999996</v>
      </c>
      <c r="E137" s="317">
        <v>84.431509500000004</v>
      </c>
      <c r="F137" s="316">
        <v>0</v>
      </c>
      <c r="G137" s="316">
        <v>3.1048499999999999</v>
      </c>
      <c r="H137" s="312">
        <v>83.212000499999959</v>
      </c>
      <c r="I137" s="312"/>
      <c r="J137" s="316">
        <v>788.18278494711603</v>
      </c>
      <c r="K137" s="316">
        <v>84.083403003060951</v>
      </c>
      <c r="L137" s="316">
        <v>0</v>
      </c>
      <c r="M137" s="316">
        <v>4.8285469299999999</v>
      </c>
      <c r="N137" s="316">
        <v>699.27083501405502</v>
      </c>
      <c r="O137" s="312" t="s">
        <v>1009</v>
      </c>
      <c r="P137" s="326"/>
    </row>
    <row r="138" spans="1:16" s="134" customFormat="1" ht="12.75" x14ac:dyDescent="0.2">
      <c r="A138" s="319">
        <v>144</v>
      </c>
      <c r="B138" s="314" t="s">
        <v>1013</v>
      </c>
      <c r="C138" s="315" t="s">
        <v>352</v>
      </c>
      <c r="D138" s="316">
        <v>83.686053749999999</v>
      </c>
      <c r="E138" s="317">
        <v>16.914931500000002</v>
      </c>
      <c r="F138" s="316">
        <v>0</v>
      </c>
      <c r="G138" s="316">
        <v>1.367615</v>
      </c>
      <c r="H138" s="312">
        <v>65.40350724999999</v>
      </c>
      <c r="I138" s="312"/>
      <c r="J138" s="316">
        <v>474.25516530672195</v>
      </c>
      <c r="K138" s="316">
        <v>16.450359213528987</v>
      </c>
      <c r="L138" s="316">
        <v>0</v>
      </c>
      <c r="M138" s="316">
        <v>2.1059269900000004</v>
      </c>
      <c r="N138" s="316">
        <v>455.69887910319295</v>
      </c>
      <c r="O138" s="312" t="s">
        <v>1009</v>
      </c>
      <c r="P138" s="326"/>
    </row>
    <row r="139" spans="1:16" s="134" customFormat="1" ht="12.75" x14ac:dyDescent="0.2">
      <c r="A139" s="319">
        <v>146</v>
      </c>
      <c r="B139" s="314" t="s">
        <v>1016</v>
      </c>
      <c r="C139" s="315" t="s">
        <v>1015</v>
      </c>
      <c r="D139" s="316">
        <v>1853.875254</v>
      </c>
      <c r="E139" s="317">
        <v>659.36571000000004</v>
      </c>
      <c r="F139" s="316">
        <v>0</v>
      </c>
      <c r="G139" s="316">
        <v>664.11580600000002</v>
      </c>
      <c r="H139" s="312">
        <v>530.39373799999998</v>
      </c>
      <c r="I139" s="312"/>
      <c r="J139" s="316">
        <v>1799.3848754856738</v>
      </c>
      <c r="K139" s="316">
        <v>649.66453510333338</v>
      </c>
      <c r="L139" s="316">
        <v>0</v>
      </c>
      <c r="M139" s="316">
        <v>969.54317606999984</v>
      </c>
      <c r="N139" s="316">
        <v>180.17716431234066</v>
      </c>
      <c r="O139" s="312">
        <v>-66.029545335178767</v>
      </c>
      <c r="P139" s="326"/>
    </row>
    <row r="140" spans="1:16" s="134" customFormat="1" ht="12.75" x14ac:dyDescent="0.2">
      <c r="A140" s="319">
        <v>147</v>
      </c>
      <c r="B140" s="314" t="s">
        <v>221</v>
      </c>
      <c r="C140" s="315" t="s">
        <v>212</v>
      </c>
      <c r="D140" s="316">
        <v>913.21138200000007</v>
      </c>
      <c r="E140" s="317">
        <v>699.06383349999999</v>
      </c>
      <c r="F140" s="316">
        <v>0</v>
      </c>
      <c r="G140" s="316">
        <v>23.312000000000001</v>
      </c>
      <c r="H140" s="312">
        <v>190.83554850000007</v>
      </c>
      <c r="I140" s="312"/>
      <c r="J140" s="316">
        <v>609.34717623255221</v>
      </c>
      <c r="K140" s="316">
        <v>586.82138240016661</v>
      </c>
      <c r="L140" s="316">
        <v>0</v>
      </c>
      <c r="M140" s="316">
        <v>22.840209789999999</v>
      </c>
      <c r="N140" s="316">
        <v>-0.314415957614397</v>
      </c>
      <c r="O140" s="312">
        <v>-100.16475754128922</v>
      </c>
      <c r="P140" s="326"/>
    </row>
    <row r="141" spans="1:16" s="134" customFormat="1" ht="12.75" x14ac:dyDescent="0.2">
      <c r="A141" s="319">
        <v>148</v>
      </c>
      <c r="B141" s="314" t="s">
        <v>356</v>
      </c>
      <c r="C141" s="315" t="s">
        <v>357</v>
      </c>
      <c r="D141" s="316">
        <v>56.808478499999993</v>
      </c>
      <c r="E141" s="317">
        <v>8.8601427499999996</v>
      </c>
      <c r="F141" s="316">
        <v>0</v>
      </c>
      <c r="G141" s="316">
        <v>0.376832</v>
      </c>
      <c r="H141" s="312">
        <v>47.571503749999991</v>
      </c>
      <c r="I141" s="312"/>
      <c r="J141" s="316">
        <v>141.68589585056975</v>
      </c>
      <c r="K141" s="316">
        <v>8.919564594791666</v>
      </c>
      <c r="L141" s="316">
        <v>0</v>
      </c>
      <c r="M141" s="316">
        <v>0.40006468000000001</v>
      </c>
      <c r="N141" s="316">
        <v>132.36626657577807</v>
      </c>
      <c r="O141" s="312">
        <v>178.2469674942283</v>
      </c>
      <c r="P141" s="326"/>
    </row>
    <row r="142" spans="1:16" s="134" customFormat="1" ht="12.75" x14ac:dyDescent="0.2">
      <c r="A142" s="319">
        <v>149</v>
      </c>
      <c r="B142" s="314" t="s">
        <v>356</v>
      </c>
      <c r="C142" s="315" t="s">
        <v>359</v>
      </c>
      <c r="D142" s="316">
        <v>147.41029949999998</v>
      </c>
      <c r="E142" s="317">
        <v>110.25380999999999</v>
      </c>
      <c r="F142" s="316">
        <v>0</v>
      </c>
      <c r="G142" s="316">
        <v>0.94872099999999993</v>
      </c>
      <c r="H142" s="312">
        <v>36.207768499999993</v>
      </c>
      <c r="I142" s="312"/>
      <c r="J142" s="316">
        <v>521.55278281531992</v>
      </c>
      <c r="K142" s="316">
        <v>77.265814648177084</v>
      </c>
      <c r="L142" s="316">
        <v>0</v>
      </c>
      <c r="M142" s="316">
        <v>1.4598272299999999</v>
      </c>
      <c r="N142" s="316">
        <v>442.82714093714287</v>
      </c>
      <c r="O142" s="312" t="s">
        <v>1009</v>
      </c>
      <c r="P142" s="326"/>
    </row>
    <row r="143" spans="1:16" s="134" customFormat="1" ht="12.75" x14ac:dyDescent="0.2">
      <c r="A143" s="319">
        <v>150</v>
      </c>
      <c r="B143" s="314" t="s">
        <v>356</v>
      </c>
      <c r="C143" s="315" t="s">
        <v>361</v>
      </c>
      <c r="D143" s="316">
        <v>84.272565</v>
      </c>
      <c r="E143" s="317">
        <v>30.128194999999998</v>
      </c>
      <c r="F143" s="316">
        <v>0</v>
      </c>
      <c r="G143" s="316">
        <v>1.461049</v>
      </c>
      <c r="H143" s="312">
        <v>52.683320999999999</v>
      </c>
      <c r="I143" s="312"/>
      <c r="J143" s="316">
        <v>233.2740607846942</v>
      </c>
      <c r="K143" s="316">
        <v>29.847682976562499</v>
      </c>
      <c r="L143" s="316">
        <v>0</v>
      </c>
      <c r="M143" s="316">
        <v>2.17578359</v>
      </c>
      <c r="N143" s="316">
        <v>201.25059421813168</v>
      </c>
      <c r="O143" s="312">
        <v>282.00058462170915</v>
      </c>
      <c r="P143" s="326"/>
    </row>
    <row r="144" spans="1:16" s="134" customFormat="1" ht="12.75" x14ac:dyDescent="0.2">
      <c r="A144" s="319">
        <v>151</v>
      </c>
      <c r="B144" s="314" t="s">
        <v>1012</v>
      </c>
      <c r="C144" s="315" t="s">
        <v>363</v>
      </c>
      <c r="D144" s="316">
        <v>61.430651250000011</v>
      </c>
      <c r="E144" s="317">
        <v>22.501844249999998</v>
      </c>
      <c r="F144" s="316">
        <v>0</v>
      </c>
      <c r="G144" s="316">
        <v>5.7283279999999994</v>
      </c>
      <c r="H144" s="312">
        <v>33.200479000000016</v>
      </c>
      <c r="I144" s="312"/>
      <c r="J144" s="316">
        <v>72.400390642417022</v>
      </c>
      <c r="K144" s="316">
        <v>22.508087246420565</v>
      </c>
      <c r="L144" s="316">
        <v>0</v>
      </c>
      <c r="M144" s="316">
        <v>5.7612662999999991</v>
      </c>
      <c r="N144" s="316">
        <v>44.131037095996462</v>
      </c>
      <c r="O144" s="312">
        <v>32.922892757048601</v>
      </c>
      <c r="P144" s="326"/>
    </row>
    <row r="145" spans="1:16" s="134" customFormat="1" ht="12.75" x14ac:dyDescent="0.2">
      <c r="A145" s="319">
        <v>152</v>
      </c>
      <c r="B145" s="314" t="s">
        <v>1012</v>
      </c>
      <c r="C145" s="315" t="s">
        <v>365</v>
      </c>
      <c r="D145" s="316">
        <v>200.39666249999999</v>
      </c>
      <c r="E145" s="317">
        <v>88.55967849999999</v>
      </c>
      <c r="F145" s="316">
        <v>0</v>
      </c>
      <c r="G145" s="316">
        <v>11.697157000000001</v>
      </c>
      <c r="H145" s="312">
        <v>100.139827</v>
      </c>
      <c r="I145" s="312"/>
      <c r="J145" s="316">
        <v>227.25915513581197</v>
      </c>
      <c r="K145" s="316">
        <v>88.783662968793564</v>
      </c>
      <c r="L145" s="316">
        <v>0</v>
      </c>
      <c r="M145" s="316">
        <v>14.37907276</v>
      </c>
      <c r="N145" s="316">
        <v>124.09641940701839</v>
      </c>
      <c r="O145" s="312">
        <v>23.923141396098469</v>
      </c>
      <c r="P145" s="326"/>
    </row>
    <row r="146" spans="1:16" s="134" customFormat="1" ht="12.75" x14ac:dyDescent="0.2">
      <c r="A146" s="319">
        <v>156</v>
      </c>
      <c r="B146" s="314" t="s">
        <v>245</v>
      </c>
      <c r="C146" s="315" t="s">
        <v>367</v>
      </c>
      <c r="D146" s="316">
        <v>76.101498750000019</v>
      </c>
      <c r="E146" s="317">
        <v>22.672613999999999</v>
      </c>
      <c r="F146" s="316">
        <v>0</v>
      </c>
      <c r="G146" s="316">
        <v>2.390533</v>
      </c>
      <c r="H146" s="312">
        <v>51.038351750000025</v>
      </c>
      <c r="I146" s="312"/>
      <c r="J146" s="316">
        <v>40.753315506869463</v>
      </c>
      <c r="K146" s="316">
        <v>22.245243950000003</v>
      </c>
      <c r="L146" s="316">
        <v>0</v>
      </c>
      <c r="M146" s="316">
        <v>3.0999551399999996</v>
      </c>
      <c r="N146" s="316">
        <v>15.408116416869461</v>
      </c>
      <c r="O146" s="312">
        <v>-69.810709224422681</v>
      </c>
      <c r="P146" s="326"/>
    </row>
    <row r="147" spans="1:16" s="134" customFormat="1" ht="12.75" x14ac:dyDescent="0.2">
      <c r="A147" s="319">
        <v>157</v>
      </c>
      <c r="B147" s="314" t="s">
        <v>1014</v>
      </c>
      <c r="C147" s="315" t="s">
        <v>369</v>
      </c>
      <c r="D147" s="316">
        <v>289.79633250000001</v>
      </c>
      <c r="E147" s="317">
        <v>209.99999399999999</v>
      </c>
      <c r="F147" s="316">
        <v>0</v>
      </c>
      <c r="G147" s="316">
        <v>36.91469</v>
      </c>
      <c r="H147" s="312">
        <v>42.881648500000018</v>
      </c>
      <c r="I147" s="312"/>
      <c r="J147" s="316">
        <v>668.02532549246791</v>
      </c>
      <c r="K147" s="316">
        <v>212.9124521</v>
      </c>
      <c r="L147" s="316">
        <v>0</v>
      </c>
      <c r="M147" s="316">
        <v>43.99302308</v>
      </c>
      <c r="N147" s="316">
        <v>411.11985031246792</v>
      </c>
      <c r="O147" s="312" t="s">
        <v>1009</v>
      </c>
      <c r="P147" s="326"/>
    </row>
    <row r="148" spans="1:16" s="134" customFormat="1" ht="12.75" x14ac:dyDescent="0.2">
      <c r="A148" s="319">
        <v>158</v>
      </c>
      <c r="B148" s="314" t="s">
        <v>245</v>
      </c>
      <c r="C148" s="315" t="s">
        <v>371</v>
      </c>
      <c r="D148" s="316">
        <v>0</v>
      </c>
      <c r="E148" s="317">
        <v>0</v>
      </c>
      <c r="F148" s="316">
        <v>0</v>
      </c>
      <c r="G148" s="316">
        <v>0</v>
      </c>
      <c r="H148" s="312">
        <v>0</v>
      </c>
      <c r="I148" s="312"/>
      <c r="J148" s="316">
        <v>20.05845814466112</v>
      </c>
      <c r="K148" s="316">
        <v>0</v>
      </c>
      <c r="L148" s="316">
        <v>0</v>
      </c>
      <c r="M148" s="316">
        <v>0</v>
      </c>
      <c r="N148" s="316">
        <v>20.05845814466112</v>
      </c>
      <c r="O148" s="312" t="s">
        <v>1003</v>
      </c>
      <c r="P148" s="326"/>
    </row>
    <row r="149" spans="1:16" s="134" customFormat="1" ht="12.75" x14ac:dyDescent="0.2">
      <c r="A149" s="319">
        <v>159</v>
      </c>
      <c r="B149" s="314" t="s">
        <v>1014</v>
      </c>
      <c r="C149" s="315" t="s">
        <v>373</v>
      </c>
      <c r="D149" s="316">
        <v>0</v>
      </c>
      <c r="E149" s="317">
        <v>0</v>
      </c>
      <c r="F149" s="316">
        <v>0</v>
      </c>
      <c r="G149" s="316">
        <v>0</v>
      </c>
      <c r="H149" s="312">
        <v>0</v>
      </c>
      <c r="I149" s="312"/>
      <c r="J149" s="316">
        <v>0</v>
      </c>
      <c r="K149" s="316">
        <v>0</v>
      </c>
      <c r="L149" s="316">
        <v>0</v>
      </c>
      <c r="M149" s="316">
        <v>0</v>
      </c>
      <c r="N149" s="316">
        <v>0</v>
      </c>
      <c r="O149" s="312" t="s">
        <v>1003</v>
      </c>
      <c r="P149" s="326"/>
    </row>
    <row r="150" spans="1:16" s="134" customFormat="1" ht="12.75" x14ac:dyDescent="0.2">
      <c r="A150" s="319">
        <v>160</v>
      </c>
      <c r="B150" s="314" t="s">
        <v>1014</v>
      </c>
      <c r="C150" s="315" t="s">
        <v>375</v>
      </c>
      <c r="D150" s="316">
        <v>0</v>
      </c>
      <c r="E150" s="317">
        <v>0</v>
      </c>
      <c r="F150" s="316">
        <v>0</v>
      </c>
      <c r="G150" s="316">
        <v>0</v>
      </c>
      <c r="H150" s="312">
        <v>0</v>
      </c>
      <c r="I150" s="312"/>
      <c r="J150" s="316">
        <v>0</v>
      </c>
      <c r="K150" s="316">
        <v>0</v>
      </c>
      <c r="L150" s="316">
        <v>0</v>
      </c>
      <c r="M150" s="316">
        <v>0</v>
      </c>
      <c r="N150" s="316">
        <v>0</v>
      </c>
      <c r="O150" s="312" t="s">
        <v>1003</v>
      </c>
      <c r="P150" s="326"/>
    </row>
    <row r="151" spans="1:16" s="134" customFormat="1" ht="12.75" x14ac:dyDescent="0.2">
      <c r="A151" s="319">
        <v>161</v>
      </c>
      <c r="B151" s="314" t="s">
        <v>1014</v>
      </c>
      <c r="C151" s="315" t="s">
        <v>377</v>
      </c>
      <c r="D151" s="316">
        <v>7.5087674999999976</v>
      </c>
      <c r="E151" s="317">
        <v>3.4602759999999999</v>
      </c>
      <c r="F151" s="316">
        <v>0</v>
      </c>
      <c r="G151" s="316">
        <v>0.159946</v>
      </c>
      <c r="H151" s="312">
        <v>3.8885454999999971</v>
      </c>
      <c r="I151" s="312"/>
      <c r="J151" s="316">
        <v>4.9407907470783119</v>
      </c>
      <c r="K151" s="316">
        <v>3.4602749999999998</v>
      </c>
      <c r="L151" s="316">
        <v>0</v>
      </c>
      <c r="M151" s="316">
        <v>0.24650707999999999</v>
      </c>
      <c r="N151" s="316">
        <v>1.2340086670783121</v>
      </c>
      <c r="O151" s="312">
        <v>-68.265546408591248</v>
      </c>
      <c r="P151" s="326"/>
    </row>
    <row r="152" spans="1:16" s="134" customFormat="1" ht="12.75" x14ac:dyDescent="0.2">
      <c r="A152" s="319">
        <v>162</v>
      </c>
      <c r="B152" s="314" t="s">
        <v>245</v>
      </c>
      <c r="C152" s="315" t="s">
        <v>379</v>
      </c>
      <c r="D152" s="316">
        <v>5.9495445</v>
      </c>
      <c r="E152" s="317">
        <v>1.9655039999999999</v>
      </c>
      <c r="F152" s="316">
        <v>0</v>
      </c>
      <c r="G152" s="316">
        <v>0.10087599999999999</v>
      </c>
      <c r="H152" s="312">
        <v>3.8831644999999999</v>
      </c>
      <c r="I152" s="312"/>
      <c r="J152" s="316">
        <v>16.940045455913619</v>
      </c>
      <c r="K152" s="316">
        <v>1.9655035199999999</v>
      </c>
      <c r="L152" s="316">
        <v>0</v>
      </c>
      <c r="M152" s="316">
        <v>0.16252034999999998</v>
      </c>
      <c r="N152" s="316">
        <v>14.81202158591362</v>
      </c>
      <c r="O152" s="312">
        <v>281.44203228870731</v>
      </c>
      <c r="P152" s="326"/>
    </row>
    <row r="153" spans="1:16" s="134" customFormat="1" ht="24" x14ac:dyDescent="0.2">
      <c r="A153" s="319">
        <v>163</v>
      </c>
      <c r="B153" s="314" t="s">
        <v>217</v>
      </c>
      <c r="C153" s="315" t="s">
        <v>381</v>
      </c>
      <c r="D153" s="316">
        <v>0</v>
      </c>
      <c r="E153" s="317">
        <v>0</v>
      </c>
      <c r="F153" s="316">
        <v>0</v>
      </c>
      <c r="G153" s="316">
        <v>0</v>
      </c>
      <c r="H153" s="312">
        <v>0</v>
      </c>
      <c r="I153" s="312"/>
      <c r="J153" s="316">
        <v>53.678239639953816</v>
      </c>
      <c r="K153" s="316">
        <v>5.3150939220240998</v>
      </c>
      <c r="L153" s="316">
        <v>0</v>
      </c>
      <c r="M153" s="316">
        <v>0</v>
      </c>
      <c r="N153" s="316">
        <v>48.363145717929719</v>
      </c>
      <c r="O153" s="312" t="s">
        <v>1003</v>
      </c>
      <c r="P153" s="326"/>
    </row>
    <row r="154" spans="1:16" s="134" customFormat="1" ht="24" x14ac:dyDescent="0.2">
      <c r="A154" s="319">
        <v>164</v>
      </c>
      <c r="B154" s="314" t="s">
        <v>1012</v>
      </c>
      <c r="C154" s="315" t="s">
        <v>383</v>
      </c>
      <c r="D154" s="316">
        <v>127.03919999999998</v>
      </c>
      <c r="E154" s="317">
        <v>32.079189999999997</v>
      </c>
      <c r="F154" s="316">
        <v>0</v>
      </c>
      <c r="G154" s="316">
        <v>6.8631149999999996</v>
      </c>
      <c r="H154" s="312">
        <v>88.096894999999989</v>
      </c>
      <c r="I154" s="312"/>
      <c r="J154" s="316">
        <v>185.45739088843428</v>
      </c>
      <c r="K154" s="316">
        <v>44.600763726008282</v>
      </c>
      <c r="L154" s="316">
        <v>0</v>
      </c>
      <c r="M154" s="316">
        <v>10.454978880000001</v>
      </c>
      <c r="N154" s="316">
        <v>130.40164828242598</v>
      </c>
      <c r="O154" s="312">
        <v>48.020708655425366</v>
      </c>
      <c r="P154" s="326"/>
    </row>
    <row r="155" spans="1:16" s="134" customFormat="1" ht="24" x14ac:dyDescent="0.2">
      <c r="A155" s="319">
        <v>165</v>
      </c>
      <c r="B155" s="314" t="s">
        <v>216</v>
      </c>
      <c r="C155" s="315" t="s">
        <v>385</v>
      </c>
      <c r="D155" s="316">
        <v>11.079216749999997</v>
      </c>
      <c r="E155" s="317">
        <v>6.5650482500000003</v>
      </c>
      <c r="F155" s="316">
        <v>0</v>
      </c>
      <c r="G155" s="316">
        <v>0.20910100000000001</v>
      </c>
      <c r="H155" s="312">
        <v>4.3050674999999963</v>
      </c>
      <c r="I155" s="312"/>
      <c r="J155" s="316">
        <v>15.35291940386225</v>
      </c>
      <c r="K155" s="316">
        <v>6.6370850766540368</v>
      </c>
      <c r="L155" s="316">
        <v>0</v>
      </c>
      <c r="M155" s="316">
        <v>0.34525392999999999</v>
      </c>
      <c r="N155" s="316">
        <v>8.3705803972082133</v>
      </c>
      <c r="O155" s="312">
        <v>94.435520400277596</v>
      </c>
      <c r="P155" s="326"/>
    </row>
    <row r="156" spans="1:16" s="134" customFormat="1" ht="24" x14ac:dyDescent="0.2">
      <c r="A156" s="319">
        <v>166</v>
      </c>
      <c r="B156" s="314" t="s">
        <v>288</v>
      </c>
      <c r="C156" s="315" t="s">
        <v>387</v>
      </c>
      <c r="D156" s="316">
        <v>161.78822700000003</v>
      </c>
      <c r="E156" s="317">
        <v>90.959613500000003</v>
      </c>
      <c r="F156" s="316">
        <v>0</v>
      </c>
      <c r="G156" s="316">
        <v>6.5144269999999995</v>
      </c>
      <c r="H156" s="312">
        <v>64.314186500000034</v>
      </c>
      <c r="I156" s="312"/>
      <c r="J156" s="316">
        <v>427.86436272296413</v>
      </c>
      <c r="K156" s="316">
        <v>95.362986675177922</v>
      </c>
      <c r="L156" s="316">
        <v>0</v>
      </c>
      <c r="M156" s="316">
        <v>9.7239632900000004</v>
      </c>
      <c r="N156" s="316">
        <v>322.77741275778624</v>
      </c>
      <c r="O156" s="312">
        <v>401.87591622228808</v>
      </c>
      <c r="P156" s="326"/>
    </row>
    <row r="157" spans="1:16" s="134" customFormat="1" ht="12.75" x14ac:dyDescent="0.2">
      <c r="A157" s="319">
        <v>167</v>
      </c>
      <c r="B157" s="314" t="s">
        <v>213</v>
      </c>
      <c r="C157" s="315" t="s">
        <v>389</v>
      </c>
      <c r="D157" s="316">
        <v>514.16180175</v>
      </c>
      <c r="E157" s="317">
        <v>490.66277499999995</v>
      </c>
      <c r="F157" s="316">
        <v>0</v>
      </c>
      <c r="G157" s="316">
        <v>63.999996000000003</v>
      </c>
      <c r="H157" s="312">
        <v>-40.500969249999962</v>
      </c>
      <c r="I157" s="312"/>
      <c r="J157" s="316">
        <v>2550.394920695328</v>
      </c>
      <c r="K157" s="316">
        <v>455.6825678082667</v>
      </c>
      <c r="L157" s="316">
        <v>0</v>
      </c>
      <c r="M157" s="316">
        <v>68.41751459999999</v>
      </c>
      <c r="N157" s="316">
        <v>2026.2948382870611</v>
      </c>
      <c r="O157" s="312" t="s">
        <v>1007</v>
      </c>
      <c r="P157" s="326"/>
    </row>
    <row r="158" spans="1:16" s="134" customFormat="1" ht="12.75" x14ac:dyDescent="0.2">
      <c r="A158" s="319">
        <v>168</v>
      </c>
      <c r="B158" s="314" t="s">
        <v>1013</v>
      </c>
      <c r="C158" s="315" t="s">
        <v>391</v>
      </c>
      <c r="D158" s="316">
        <v>83.509646250000017</v>
      </c>
      <c r="E158" s="317">
        <v>23.466090250000001</v>
      </c>
      <c r="F158" s="316">
        <v>0</v>
      </c>
      <c r="G158" s="316">
        <v>0.328262</v>
      </c>
      <c r="H158" s="312">
        <v>59.715294000000014</v>
      </c>
      <c r="I158" s="312"/>
      <c r="J158" s="316">
        <v>331.81314333495328</v>
      </c>
      <c r="K158" s="316">
        <v>22.534877262612767</v>
      </c>
      <c r="L158" s="316">
        <v>0</v>
      </c>
      <c r="M158" s="316">
        <v>0.55806964000000003</v>
      </c>
      <c r="N158" s="316">
        <v>308.72019643234052</v>
      </c>
      <c r="O158" s="312">
        <v>416.98681485573934</v>
      </c>
      <c r="P158" s="326"/>
    </row>
    <row r="159" spans="1:16" s="134" customFormat="1" ht="24" x14ac:dyDescent="0.2">
      <c r="A159" s="319">
        <v>170</v>
      </c>
      <c r="B159" s="314" t="s">
        <v>216</v>
      </c>
      <c r="C159" s="315" t="s">
        <v>393</v>
      </c>
      <c r="D159" s="316">
        <v>149.48939250000001</v>
      </c>
      <c r="E159" s="317">
        <v>100.098128</v>
      </c>
      <c r="F159" s="316">
        <v>0</v>
      </c>
      <c r="G159" s="316">
        <v>20.888427999999998</v>
      </c>
      <c r="H159" s="312">
        <v>28.502836500000008</v>
      </c>
      <c r="I159" s="312"/>
      <c r="J159" s="316">
        <v>271.49123475780112</v>
      </c>
      <c r="K159" s="316">
        <v>98.035614232849355</v>
      </c>
      <c r="L159" s="316">
        <v>0</v>
      </c>
      <c r="M159" s="316">
        <v>30.986746579999998</v>
      </c>
      <c r="N159" s="316">
        <v>142.46887394495178</v>
      </c>
      <c r="O159" s="312">
        <v>399.84103843472474</v>
      </c>
      <c r="P159" s="326"/>
    </row>
    <row r="160" spans="1:16" s="134" customFormat="1" ht="12.75" x14ac:dyDescent="0.2">
      <c r="A160" s="314">
        <v>171</v>
      </c>
      <c r="B160" s="314" t="s">
        <v>213</v>
      </c>
      <c r="C160" s="315" t="s">
        <v>395</v>
      </c>
      <c r="D160" s="316">
        <v>4156.7041379999991</v>
      </c>
      <c r="E160" s="317">
        <v>3216.8423107500007</v>
      </c>
      <c r="F160" s="316">
        <v>0</v>
      </c>
      <c r="G160" s="316">
        <v>0</v>
      </c>
      <c r="H160" s="312">
        <v>939.86182724999844</v>
      </c>
      <c r="I160" s="312"/>
      <c r="J160" s="316">
        <v>2563.6651129333331</v>
      </c>
      <c r="K160" s="316">
        <v>1140.3459153166668</v>
      </c>
      <c r="L160" s="316">
        <v>0</v>
      </c>
      <c r="M160" s="316">
        <v>386.65200131999995</v>
      </c>
      <c r="N160" s="316">
        <v>1036.6671962966664</v>
      </c>
      <c r="O160" s="312">
        <v>10.299957529918725</v>
      </c>
      <c r="P160" s="326"/>
    </row>
    <row r="161" spans="1:16" s="134" customFormat="1" ht="24" x14ac:dyDescent="0.2">
      <c r="A161" s="319">
        <v>176</v>
      </c>
      <c r="B161" s="314" t="s">
        <v>216</v>
      </c>
      <c r="C161" s="315" t="s">
        <v>397</v>
      </c>
      <c r="D161" s="316">
        <v>86.209590750000004</v>
      </c>
      <c r="E161" s="317">
        <v>55.917647250000002</v>
      </c>
      <c r="F161" s="316">
        <v>0</v>
      </c>
      <c r="G161" s="316">
        <v>14.379874999999998</v>
      </c>
      <c r="H161" s="312">
        <v>15.912068500000004</v>
      </c>
      <c r="I161" s="312"/>
      <c r="J161" s="316">
        <v>146.18729647012756</v>
      </c>
      <c r="K161" s="316">
        <v>53.812004944785947</v>
      </c>
      <c r="L161" s="316">
        <v>0</v>
      </c>
      <c r="M161" s="316">
        <v>14.379877560000002</v>
      </c>
      <c r="N161" s="316">
        <v>77.995413965341626</v>
      </c>
      <c r="O161" s="312">
        <v>390.16514707274928</v>
      </c>
      <c r="P161" s="326"/>
    </row>
    <row r="162" spans="1:16" s="134" customFormat="1" ht="24" x14ac:dyDescent="0.2">
      <c r="A162" s="319">
        <v>177</v>
      </c>
      <c r="B162" s="314" t="s">
        <v>216</v>
      </c>
      <c r="C162" s="315" t="s">
        <v>399</v>
      </c>
      <c r="D162" s="316">
        <v>6.6599865000000005</v>
      </c>
      <c r="E162" s="317">
        <v>2.3083042499999999</v>
      </c>
      <c r="F162" s="316">
        <v>0</v>
      </c>
      <c r="G162" s="316">
        <v>0.19860899999999998</v>
      </c>
      <c r="H162" s="312">
        <v>4.1530732500000003</v>
      </c>
      <c r="I162" s="312"/>
      <c r="J162" s="316">
        <v>5.4200927030919139</v>
      </c>
      <c r="K162" s="316">
        <v>2.1057122062983238</v>
      </c>
      <c r="L162" s="316">
        <v>0</v>
      </c>
      <c r="M162" s="316">
        <v>0.28606581999999997</v>
      </c>
      <c r="N162" s="316">
        <v>3.02831467679359</v>
      </c>
      <c r="O162" s="312">
        <v>-27.082560443796893</v>
      </c>
      <c r="P162" s="326"/>
    </row>
    <row r="163" spans="1:16" s="134" customFormat="1" ht="12.75" x14ac:dyDescent="0.2">
      <c r="A163" s="319">
        <v>181</v>
      </c>
      <c r="B163" s="314" t="s">
        <v>245</v>
      </c>
      <c r="C163" s="315" t="s">
        <v>401</v>
      </c>
      <c r="D163" s="316">
        <v>555.84033450000004</v>
      </c>
      <c r="E163" s="317">
        <v>469.78671300000002</v>
      </c>
      <c r="F163" s="316">
        <v>0</v>
      </c>
      <c r="G163" s="316">
        <v>201.24622599999998</v>
      </c>
      <c r="H163" s="312">
        <v>-115.19260449999996</v>
      </c>
      <c r="I163" s="312"/>
      <c r="J163" s="316">
        <v>634.17918304183718</v>
      </c>
      <c r="K163" s="316">
        <v>513.55347914000004</v>
      </c>
      <c r="L163" s="316">
        <v>0</v>
      </c>
      <c r="M163" s="316">
        <v>286.08471338999999</v>
      </c>
      <c r="N163" s="316">
        <v>-165.45900948816285</v>
      </c>
      <c r="O163" s="312">
        <v>43.636833463699404</v>
      </c>
      <c r="P163" s="326"/>
    </row>
    <row r="164" spans="1:16" s="134" customFormat="1" ht="12.75" x14ac:dyDescent="0.2">
      <c r="A164" s="319">
        <v>182</v>
      </c>
      <c r="B164" s="314" t="s">
        <v>1014</v>
      </c>
      <c r="C164" s="315" t="s">
        <v>403</v>
      </c>
      <c r="D164" s="316">
        <v>114.683025</v>
      </c>
      <c r="E164" s="317">
        <v>34.115580000000001</v>
      </c>
      <c r="F164" s="316">
        <v>0</v>
      </c>
      <c r="G164" s="316">
        <v>1.125818</v>
      </c>
      <c r="H164" s="312">
        <v>79.441626999999997</v>
      </c>
      <c r="I164" s="312"/>
      <c r="J164" s="316">
        <v>32.650198653141139</v>
      </c>
      <c r="K164" s="316">
        <v>34.115579420000003</v>
      </c>
      <c r="L164" s="316">
        <v>0</v>
      </c>
      <c r="M164" s="316">
        <v>1.85899583</v>
      </c>
      <c r="N164" s="316">
        <v>-3.3243765968588641</v>
      </c>
      <c r="O164" s="312">
        <v>-104.18467838889916</v>
      </c>
      <c r="P164" s="326"/>
    </row>
    <row r="165" spans="1:16" s="134" customFormat="1" ht="12.75" x14ac:dyDescent="0.2">
      <c r="A165" s="319">
        <v>183</v>
      </c>
      <c r="B165" s="314" t="s">
        <v>245</v>
      </c>
      <c r="C165" s="315" t="s">
        <v>405</v>
      </c>
      <c r="D165" s="316">
        <v>12.874239000000003</v>
      </c>
      <c r="E165" s="317">
        <v>6.1556639999999998</v>
      </c>
      <c r="F165" s="316">
        <v>0</v>
      </c>
      <c r="G165" s="316">
        <v>0.31593000000000004</v>
      </c>
      <c r="H165" s="312">
        <v>6.4026450000000033</v>
      </c>
      <c r="I165" s="312"/>
      <c r="J165" s="316">
        <v>12.931506807138346</v>
      </c>
      <c r="K165" s="316">
        <v>6.1556630999999999</v>
      </c>
      <c r="L165" s="316">
        <v>0</v>
      </c>
      <c r="M165" s="316">
        <v>0.50898953999999996</v>
      </c>
      <c r="N165" s="316">
        <v>6.2668541671383462</v>
      </c>
      <c r="O165" s="312">
        <v>-2.1208552537530503</v>
      </c>
      <c r="P165" s="326"/>
    </row>
    <row r="166" spans="1:16" s="134" customFormat="1" ht="12.75" x14ac:dyDescent="0.2">
      <c r="A166" s="319">
        <v>185</v>
      </c>
      <c r="B166" s="314" t="s">
        <v>217</v>
      </c>
      <c r="C166" s="315" t="s">
        <v>407</v>
      </c>
      <c r="D166" s="316">
        <v>135.44388524999997</v>
      </c>
      <c r="E166" s="317">
        <v>43.129422999999996</v>
      </c>
      <c r="F166" s="316">
        <v>0</v>
      </c>
      <c r="G166" s="316">
        <v>4.1719659999999994</v>
      </c>
      <c r="H166" s="312">
        <v>88.142496249999965</v>
      </c>
      <c r="I166" s="312"/>
      <c r="J166" s="316">
        <v>178.81664471518786</v>
      </c>
      <c r="K166" s="316">
        <v>47.100114859109709</v>
      </c>
      <c r="L166" s="316">
        <v>0</v>
      </c>
      <c r="M166" s="316">
        <v>5.7557766599999995</v>
      </c>
      <c r="N166" s="316">
        <v>125.96075319607816</v>
      </c>
      <c r="O166" s="312">
        <v>42.905815645172638</v>
      </c>
      <c r="P166" s="326"/>
    </row>
    <row r="167" spans="1:16" s="134" customFormat="1" ht="12.75" x14ac:dyDescent="0.2">
      <c r="A167" s="319">
        <v>188</v>
      </c>
      <c r="B167" s="314" t="s">
        <v>217</v>
      </c>
      <c r="C167" s="315" t="s">
        <v>409</v>
      </c>
      <c r="D167" s="316">
        <v>1844.6354999999996</v>
      </c>
      <c r="E167" s="317">
        <v>227.45880499999998</v>
      </c>
      <c r="F167" s="316">
        <v>0</v>
      </c>
      <c r="G167" s="316">
        <v>52.798954999999992</v>
      </c>
      <c r="H167" s="312">
        <v>1564.3777399999997</v>
      </c>
      <c r="I167" s="312"/>
      <c r="J167" s="316">
        <v>1030.6499623803152</v>
      </c>
      <c r="K167" s="316">
        <v>239.18281708397078</v>
      </c>
      <c r="L167" s="316">
        <v>0</v>
      </c>
      <c r="M167" s="316">
        <v>59.007958039999998</v>
      </c>
      <c r="N167" s="316">
        <v>732.45918725634442</v>
      </c>
      <c r="O167" s="312">
        <v>-53.178879465752019</v>
      </c>
      <c r="P167" s="326"/>
    </row>
    <row r="168" spans="1:16" s="134" customFormat="1" ht="12.75" x14ac:dyDescent="0.2">
      <c r="A168" s="319">
        <v>189</v>
      </c>
      <c r="B168" s="314" t="s">
        <v>217</v>
      </c>
      <c r="C168" s="315" t="s">
        <v>411</v>
      </c>
      <c r="D168" s="316">
        <v>32.392519500000006</v>
      </c>
      <c r="E168" s="317">
        <v>22.852958749999999</v>
      </c>
      <c r="F168" s="316">
        <v>0</v>
      </c>
      <c r="G168" s="316">
        <v>3.9446230000000004</v>
      </c>
      <c r="H168" s="312">
        <v>5.5949377500000068</v>
      </c>
      <c r="I168" s="312"/>
      <c r="J168" s="316">
        <v>310.96166018724784</v>
      </c>
      <c r="K168" s="316">
        <v>23.200686192792954</v>
      </c>
      <c r="L168" s="316">
        <v>0</v>
      </c>
      <c r="M168" s="316">
        <v>6.0068838499999995</v>
      </c>
      <c r="N168" s="316">
        <v>281.75409014445489</v>
      </c>
      <c r="O168" s="312" t="s">
        <v>1009</v>
      </c>
      <c r="P168" s="326"/>
    </row>
    <row r="169" spans="1:16" s="134" customFormat="1" ht="12.75" x14ac:dyDescent="0.2">
      <c r="A169" s="319">
        <v>190</v>
      </c>
      <c r="B169" s="314" t="s">
        <v>217</v>
      </c>
      <c r="C169" s="315" t="s">
        <v>413</v>
      </c>
      <c r="D169" s="316">
        <v>2166.1886272500005</v>
      </c>
      <c r="E169" s="317">
        <v>1502.9176405000001</v>
      </c>
      <c r="F169" s="316">
        <v>0</v>
      </c>
      <c r="G169" s="316">
        <v>8.3105290000000007</v>
      </c>
      <c r="H169" s="312">
        <v>654.9604577500005</v>
      </c>
      <c r="I169" s="312"/>
      <c r="J169" s="316">
        <v>403.12576823787481</v>
      </c>
      <c r="K169" s="316">
        <v>208.15885253578145</v>
      </c>
      <c r="L169" s="316">
        <v>0</v>
      </c>
      <c r="M169" s="316">
        <v>18.021736690000001</v>
      </c>
      <c r="N169" s="316">
        <v>176.94517901209335</v>
      </c>
      <c r="O169" s="312">
        <v>-72.983837891533653</v>
      </c>
      <c r="P169" s="326"/>
    </row>
    <row r="170" spans="1:16" s="134" customFormat="1" ht="12.75" x14ac:dyDescent="0.2">
      <c r="A170" s="319">
        <v>191</v>
      </c>
      <c r="B170" s="330" t="s">
        <v>1012</v>
      </c>
      <c r="C170" s="331" t="s">
        <v>415</v>
      </c>
      <c r="D170" s="316">
        <v>75.16328175000001</v>
      </c>
      <c r="E170" s="317">
        <v>6.7245302499999999</v>
      </c>
      <c r="F170" s="316">
        <v>0</v>
      </c>
      <c r="G170" s="316">
        <v>1.6820079999999999</v>
      </c>
      <c r="H170" s="312">
        <v>66.756743500000013</v>
      </c>
      <c r="I170" s="312"/>
      <c r="J170" s="316">
        <v>112.19750094397665</v>
      </c>
      <c r="K170" s="316">
        <v>6.7839174916648188</v>
      </c>
      <c r="L170" s="316">
        <v>0</v>
      </c>
      <c r="M170" s="316">
        <v>1.8309814100000001</v>
      </c>
      <c r="N170" s="316">
        <v>103.58260204231182</v>
      </c>
      <c r="O170" s="312">
        <v>55.164252495797371</v>
      </c>
      <c r="P170" s="326"/>
    </row>
    <row r="171" spans="1:16" s="134" customFormat="1" ht="12.75" x14ac:dyDescent="0.2">
      <c r="A171" s="319">
        <v>192</v>
      </c>
      <c r="B171" s="330" t="s">
        <v>217</v>
      </c>
      <c r="C171" s="331" t="s">
        <v>417</v>
      </c>
      <c r="D171" s="316">
        <v>96.10703850000003</v>
      </c>
      <c r="E171" s="317">
        <v>63.344977999999998</v>
      </c>
      <c r="F171" s="316">
        <v>0</v>
      </c>
      <c r="G171" s="316">
        <v>14.53631</v>
      </c>
      <c r="H171" s="312">
        <v>18.225750500000032</v>
      </c>
      <c r="I171" s="312"/>
      <c r="J171" s="316">
        <v>168.94138020152619</v>
      </c>
      <c r="K171" s="316">
        <v>63.131384234654519</v>
      </c>
      <c r="L171" s="316">
        <v>0</v>
      </c>
      <c r="M171" s="316">
        <v>16.981146649999999</v>
      </c>
      <c r="N171" s="316">
        <v>88.828849316871668</v>
      </c>
      <c r="O171" s="312">
        <v>387.38102344192362</v>
      </c>
      <c r="P171" s="326"/>
    </row>
    <row r="172" spans="1:16" s="134" customFormat="1" ht="12.75" x14ac:dyDescent="0.2">
      <c r="A172" s="319">
        <v>193</v>
      </c>
      <c r="B172" s="330" t="s">
        <v>1012</v>
      </c>
      <c r="C172" s="331" t="s">
        <v>419</v>
      </c>
      <c r="D172" s="316">
        <v>71.980826250000007</v>
      </c>
      <c r="E172" s="317">
        <v>7.9711107500000011</v>
      </c>
      <c r="F172" s="316">
        <v>0</v>
      </c>
      <c r="G172" s="316">
        <v>0.53084900000000002</v>
      </c>
      <c r="H172" s="312">
        <v>63.478866499999995</v>
      </c>
      <c r="I172" s="312"/>
      <c r="J172" s="316">
        <v>156.33268960902598</v>
      </c>
      <c r="K172" s="316">
        <v>7.1918031671834806</v>
      </c>
      <c r="L172" s="316">
        <v>0</v>
      </c>
      <c r="M172" s="316">
        <v>0.84878701999999995</v>
      </c>
      <c r="N172" s="316">
        <v>148.29209942184249</v>
      </c>
      <c r="O172" s="312">
        <v>133.60861275278521</v>
      </c>
      <c r="P172" s="326"/>
    </row>
    <row r="173" spans="1:16" s="134" customFormat="1" ht="12.75" x14ac:dyDescent="0.2">
      <c r="A173" s="319">
        <v>194</v>
      </c>
      <c r="B173" s="330" t="s">
        <v>217</v>
      </c>
      <c r="C173" s="331" t="s">
        <v>421</v>
      </c>
      <c r="D173" s="316">
        <v>176.73170249999998</v>
      </c>
      <c r="E173" s="317">
        <v>31.418192999999999</v>
      </c>
      <c r="F173" s="316">
        <v>0</v>
      </c>
      <c r="G173" s="316">
        <v>7.1697249999999988</v>
      </c>
      <c r="H173" s="312">
        <v>138.14378449999998</v>
      </c>
      <c r="I173" s="312"/>
      <c r="J173" s="316">
        <v>132.85298438538064</v>
      </c>
      <c r="K173" s="316">
        <v>30.45069153449802</v>
      </c>
      <c r="L173" s="316">
        <v>0</v>
      </c>
      <c r="M173" s="316">
        <v>10.887937890000002</v>
      </c>
      <c r="N173" s="316">
        <v>91.514354960882613</v>
      </c>
      <c r="O173" s="312">
        <v>-33.75427255586542</v>
      </c>
      <c r="P173" s="326"/>
    </row>
    <row r="174" spans="1:16" s="134" customFormat="1" ht="12.75" x14ac:dyDescent="0.2">
      <c r="A174" s="319">
        <v>195</v>
      </c>
      <c r="B174" s="314" t="s">
        <v>217</v>
      </c>
      <c r="C174" s="315" t="s">
        <v>423</v>
      </c>
      <c r="D174" s="316">
        <v>203.52416400000004</v>
      </c>
      <c r="E174" s="317">
        <v>104.36084099999999</v>
      </c>
      <c r="F174" s="316">
        <v>0</v>
      </c>
      <c r="G174" s="316">
        <v>16.555329999999998</v>
      </c>
      <c r="H174" s="312">
        <v>82.60799300000005</v>
      </c>
      <c r="I174" s="312"/>
      <c r="J174" s="316">
        <v>257.65508475798811</v>
      </c>
      <c r="K174" s="316">
        <v>98.508478164245687</v>
      </c>
      <c r="L174" s="316">
        <v>0</v>
      </c>
      <c r="M174" s="316">
        <v>20.13002595999999</v>
      </c>
      <c r="N174" s="316">
        <v>139.01658063374245</v>
      </c>
      <c r="O174" s="312">
        <v>68.284660582108998</v>
      </c>
      <c r="P174" s="326"/>
    </row>
    <row r="175" spans="1:16" s="134" customFormat="1" ht="12.75" x14ac:dyDescent="0.2">
      <c r="A175" s="319">
        <v>197</v>
      </c>
      <c r="B175" s="314" t="s">
        <v>217</v>
      </c>
      <c r="C175" s="315" t="s">
        <v>425</v>
      </c>
      <c r="D175" s="316">
        <v>56.495111249999994</v>
      </c>
      <c r="E175" s="317">
        <v>18.550715</v>
      </c>
      <c r="F175" s="316">
        <v>0</v>
      </c>
      <c r="G175" s="316">
        <v>2.738896</v>
      </c>
      <c r="H175" s="312">
        <v>35.20550025</v>
      </c>
      <c r="I175" s="312"/>
      <c r="J175" s="316">
        <v>55.115244630454768</v>
      </c>
      <c r="K175" s="316">
        <v>18.681946415203107</v>
      </c>
      <c r="L175" s="316">
        <v>0</v>
      </c>
      <c r="M175" s="316">
        <v>3.9280261999999997</v>
      </c>
      <c r="N175" s="316">
        <v>32.505272015251663</v>
      </c>
      <c r="O175" s="312">
        <v>-7.6699044625799271</v>
      </c>
      <c r="P175" s="326"/>
    </row>
    <row r="176" spans="1:16" s="134" customFormat="1" ht="12.75" x14ac:dyDescent="0.2">
      <c r="A176" s="319">
        <v>198</v>
      </c>
      <c r="B176" s="314" t="s">
        <v>217</v>
      </c>
      <c r="C176" s="315" t="s">
        <v>427</v>
      </c>
      <c r="D176" s="316">
        <v>2079.0051509999998</v>
      </c>
      <c r="E176" s="317">
        <v>950.07463825000025</v>
      </c>
      <c r="F176" s="316">
        <v>0</v>
      </c>
      <c r="G176" s="316">
        <v>4.3904920000000001</v>
      </c>
      <c r="H176" s="312">
        <v>1124.5400207499997</v>
      </c>
      <c r="I176" s="312"/>
      <c r="J176" s="316">
        <v>301.38022413018155</v>
      </c>
      <c r="K176" s="316">
        <v>126.15218671496838</v>
      </c>
      <c r="L176" s="316">
        <v>0</v>
      </c>
      <c r="M176" s="316">
        <v>6.2460172100000015</v>
      </c>
      <c r="N176" s="316">
        <v>168.98202020521319</v>
      </c>
      <c r="O176" s="312">
        <v>-84.973231980440104</v>
      </c>
      <c r="P176" s="326"/>
    </row>
    <row r="177" spans="1:16" s="134" customFormat="1" ht="12.75" x14ac:dyDescent="0.2">
      <c r="A177" s="319">
        <v>199</v>
      </c>
      <c r="B177" s="314" t="s">
        <v>217</v>
      </c>
      <c r="C177" s="315" t="s">
        <v>429</v>
      </c>
      <c r="D177" s="316">
        <v>39.256415999999994</v>
      </c>
      <c r="E177" s="317">
        <v>25.573639500000006</v>
      </c>
      <c r="F177" s="316">
        <v>0</v>
      </c>
      <c r="G177" s="316">
        <v>3.8227479999999998</v>
      </c>
      <c r="H177" s="312">
        <v>9.8600284999999879</v>
      </c>
      <c r="I177" s="312"/>
      <c r="J177" s="316">
        <v>74.525468176331941</v>
      </c>
      <c r="K177" s="316">
        <v>26.143262300105569</v>
      </c>
      <c r="L177" s="316">
        <v>0</v>
      </c>
      <c r="M177" s="316">
        <v>4.4362216999999999</v>
      </c>
      <c r="N177" s="316">
        <v>43.945984176226375</v>
      </c>
      <c r="O177" s="312">
        <v>345.6983483995653</v>
      </c>
      <c r="P177" s="326"/>
    </row>
    <row r="178" spans="1:16" s="134" customFormat="1" ht="24" x14ac:dyDescent="0.2">
      <c r="A178" s="319">
        <v>200</v>
      </c>
      <c r="B178" s="314" t="s">
        <v>288</v>
      </c>
      <c r="C178" s="315" t="s">
        <v>431</v>
      </c>
      <c r="D178" s="316">
        <v>182.37803249999999</v>
      </c>
      <c r="E178" s="317">
        <v>95.355429000000001</v>
      </c>
      <c r="F178" s="316">
        <v>0</v>
      </c>
      <c r="G178" s="316">
        <v>25.865617000000004</v>
      </c>
      <c r="H178" s="312">
        <v>61.156986499999988</v>
      </c>
      <c r="I178" s="312"/>
      <c r="J178" s="316">
        <v>387.75257435609751</v>
      </c>
      <c r="K178" s="316">
        <v>93.955119511688792</v>
      </c>
      <c r="L178" s="316">
        <v>0</v>
      </c>
      <c r="M178" s="316">
        <v>30.292092670000006</v>
      </c>
      <c r="N178" s="316">
        <v>263.50536217440873</v>
      </c>
      <c r="O178" s="312">
        <v>330.86714577476573</v>
      </c>
      <c r="P178" s="326"/>
    </row>
    <row r="179" spans="1:16" s="134" customFormat="1" ht="24" x14ac:dyDescent="0.2">
      <c r="A179" s="319">
        <v>201</v>
      </c>
      <c r="B179" s="314" t="s">
        <v>288</v>
      </c>
      <c r="C179" s="315" t="s">
        <v>433</v>
      </c>
      <c r="D179" s="316">
        <v>342.98900550000002</v>
      </c>
      <c r="E179" s="317">
        <v>150.54348049999999</v>
      </c>
      <c r="F179" s="316">
        <v>0</v>
      </c>
      <c r="G179" s="316">
        <v>28.286371999999997</v>
      </c>
      <c r="H179" s="312">
        <v>164.15915300000003</v>
      </c>
      <c r="I179" s="312"/>
      <c r="J179" s="316">
        <v>474.44096779001217</v>
      </c>
      <c r="K179" s="316">
        <v>145.30570581914552</v>
      </c>
      <c r="L179" s="316">
        <v>0</v>
      </c>
      <c r="M179" s="316">
        <v>38.732412450000005</v>
      </c>
      <c r="N179" s="316">
        <v>290.4028495208666</v>
      </c>
      <c r="O179" s="312">
        <v>76.903233364554794</v>
      </c>
      <c r="P179" s="326"/>
    </row>
    <row r="180" spans="1:16" s="134" customFormat="1" ht="24" x14ac:dyDescent="0.2">
      <c r="A180" s="319">
        <v>202</v>
      </c>
      <c r="B180" s="314" t="s">
        <v>288</v>
      </c>
      <c r="C180" s="315" t="s">
        <v>435</v>
      </c>
      <c r="D180" s="316">
        <v>843.44070000000011</v>
      </c>
      <c r="E180" s="317">
        <v>178.03164200000001</v>
      </c>
      <c r="F180" s="316">
        <v>0</v>
      </c>
      <c r="G180" s="316">
        <v>46.267851</v>
      </c>
      <c r="H180" s="312">
        <v>619.14120700000012</v>
      </c>
      <c r="I180" s="312"/>
      <c r="J180" s="316">
        <v>559.7510079141216</v>
      </c>
      <c r="K180" s="316">
        <v>180.04002716272129</v>
      </c>
      <c r="L180" s="316">
        <v>0</v>
      </c>
      <c r="M180" s="316">
        <v>56.09017544999999</v>
      </c>
      <c r="N180" s="316">
        <v>323.62080530140031</v>
      </c>
      <c r="O180" s="312">
        <v>-47.730695091434896</v>
      </c>
      <c r="P180" s="326"/>
    </row>
    <row r="181" spans="1:16" s="134" customFormat="1" ht="24" x14ac:dyDescent="0.2">
      <c r="A181" s="319">
        <v>203</v>
      </c>
      <c r="B181" s="314" t="s">
        <v>1013</v>
      </c>
      <c r="C181" s="315" t="s">
        <v>437</v>
      </c>
      <c r="D181" s="316">
        <v>124.97313599999998</v>
      </c>
      <c r="E181" s="317">
        <v>51.436221000000003</v>
      </c>
      <c r="F181" s="316">
        <v>0</v>
      </c>
      <c r="G181" s="316">
        <v>7.0513450000000004</v>
      </c>
      <c r="H181" s="312">
        <v>66.485569999999981</v>
      </c>
      <c r="I181" s="312"/>
      <c r="J181" s="316">
        <v>146.11350467687242</v>
      </c>
      <c r="K181" s="316">
        <v>48.302535295068125</v>
      </c>
      <c r="L181" s="316">
        <v>0</v>
      </c>
      <c r="M181" s="316">
        <v>7.1972617400000001</v>
      </c>
      <c r="N181" s="316">
        <v>90.613707641804297</v>
      </c>
      <c r="O181" s="312">
        <v>36.290788575331945</v>
      </c>
      <c r="P181" s="326"/>
    </row>
    <row r="182" spans="1:16" s="134" customFormat="1" ht="24" x14ac:dyDescent="0.2">
      <c r="A182" s="319">
        <v>204</v>
      </c>
      <c r="B182" s="314" t="s">
        <v>288</v>
      </c>
      <c r="C182" s="315" t="s">
        <v>439</v>
      </c>
      <c r="D182" s="316">
        <v>226.8593745</v>
      </c>
      <c r="E182" s="317">
        <v>165.56812100000002</v>
      </c>
      <c r="F182" s="316">
        <v>0</v>
      </c>
      <c r="G182" s="316">
        <v>33.970022</v>
      </c>
      <c r="H182" s="312">
        <v>27.321231499999982</v>
      </c>
      <c r="I182" s="312"/>
      <c r="J182" s="316">
        <v>486.98978467251879</v>
      </c>
      <c r="K182" s="316">
        <v>166.83887830019566</v>
      </c>
      <c r="L182" s="316">
        <v>0</v>
      </c>
      <c r="M182" s="316">
        <v>38.004476390000001</v>
      </c>
      <c r="N182" s="316">
        <v>282.14642998232313</v>
      </c>
      <c r="O182" s="312" t="s">
        <v>1009</v>
      </c>
      <c r="P182" s="326"/>
    </row>
    <row r="183" spans="1:16" s="134" customFormat="1" ht="24" x14ac:dyDescent="0.2">
      <c r="A183" s="319">
        <v>205</v>
      </c>
      <c r="B183" s="314" t="s">
        <v>219</v>
      </c>
      <c r="C183" s="315" t="s">
        <v>441</v>
      </c>
      <c r="D183" s="316">
        <v>495.30856800000004</v>
      </c>
      <c r="E183" s="317">
        <v>389.07797700000003</v>
      </c>
      <c r="F183" s="316">
        <v>0</v>
      </c>
      <c r="G183" s="316">
        <v>24.415058000000002</v>
      </c>
      <c r="H183" s="312">
        <v>81.815533000000002</v>
      </c>
      <c r="I183" s="312"/>
      <c r="J183" s="316">
        <v>1431.1991238773032</v>
      </c>
      <c r="K183" s="316">
        <v>206.9934598562667</v>
      </c>
      <c r="L183" s="316">
        <v>0</v>
      </c>
      <c r="M183" s="316">
        <v>32.636568539999999</v>
      </c>
      <c r="N183" s="316">
        <v>1191.5690954810364</v>
      </c>
      <c r="O183" s="312" t="s">
        <v>1009</v>
      </c>
      <c r="P183" s="326"/>
    </row>
    <row r="184" spans="1:16" s="134" customFormat="1" ht="24" x14ac:dyDescent="0.2">
      <c r="A184" s="319">
        <v>206</v>
      </c>
      <c r="B184" s="314" t="s">
        <v>1012</v>
      </c>
      <c r="C184" s="315" t="s">
        <v>443</v>
      </c>
      <c r="D184" s="316">
        <v>105.24965549999999</v>
      </c>
      <c r="E184" s="317">
        <v>54.408065500000006</v>
      </c>
      <c r="F184" s="316">
        <v>0</v>
      </c>
      <c r="G184" s="316">
        <v>7.5402520000000006</v>
      </c>
      <c r="H184" s="312">
        <v>43.30133799999998</v>
      </c>
      <c r="I184" s="312"/>
      <c r="J184" s="316">
        <v>208.97203400645324</v>
      </c>
      <c r="K184" s="316">
        <v>58.398942071558722</v>
      </c>
      <c r="L184" s="316">
        <v>0</v>
      </c>
      <c r="M184" s="316">
        <v>8.2031292600000008</v>
      </c>
      <c r="N184" s="316">
        <v>142.36996267489454</v>
      </c>
      <c r="O184" s="312">
        <v>228.78883020865223</v>
      </c>
      <c r="P184" s="326"/>
    </row>
    <row r="185" spans="1:16" s="134" customFormat="1" ht="12.75" x14ac:dyDescent="0.2">
      <c r="A185" s="319">
        <v>207</v>
      </c>
      <c r="B185" s="314" t="s">
        <v>1012</v>
      </c>
      <c r="C185" s="315" t="s">
        <v>445</v>
      </c>
      <c r="D185" s="316">
        <v>107.23477199999999</v>
      </c>
      <c r="E185" s="317">
        <v>69.490673999999999</v>
      </c>
      <c r="F185" s="316">
        <v>0</v>
      </c>
      <c r="G185" s="316">
        <v>12.085457</v>
      </c>
      <c r="H185" s="312">
        <v>25.658640999999996</v>
      </c>
      <c r="I185" s="312"/>
      <c r="J185" s="316">
        <v>228.6643508064023</v>
      </c>
      <c r="K185" s="316">
        <v>71.047993781624484</v>
      </c>
      <c r="L185" s="316">
        <v>0</v>
      </c>
      <c r="M185" s="316">
        <v>14.423897709999997</v>
      </c>
      <c r="N185" s="316">
        <v>143.19245931477781</v>
      </c>
      <c r="O185" s="312">
        <v>458.06719971949343</v>
      </c>
      <c r="P185" s="326"/>
    </row>
    <row r="186" spans="1:16" s="134" customFormat="1" ht="12.75" x14ac:dyDescent="0.2">
      <c r="A186" s="319">
        <v>208</v>
      </c>
      <c r="B186" s="314" t="s">
        <v>217</v>
      </c>
      <c r="C186" s="315" t="s">
        <v>447</v>
      </c>
      <c r="D186" s="316">
        <v>56.21672925</v>
      </c>
      <c r="E186" s="317">
        <v>15.610805750000001</v>
      </c>
      <c r="F186" s="316">
        <v>0</v>
      </c>
      <c r="G186" s="316">
        <v>4.2527520000000001</v>
      </c>
      <c r="H186" s="312">
        <v>36.353171500000002</v>
      </c>
      <c r="I186" s="312"/>
      <c r="J186" s="316">
        <v>55.570609083123443</v>
      </c>
      <c r="K186" s="316">
        <v>16.355392497167852</v>
      </c>
      <c r="L186" s="316">
        <v>0</v>
      </c>
      <c r="M186" s="316">
        <v>4.2506536599999993</v>
      </c>
      <c r="N186" s="316">
        <v>34.96456292595559</v>
      </c>
      <c r="O186" s="312">
        <v>-3.8197728471762402</v>
      </c>
      <c r="P186" s="326"/>
    </row>
    <row r="187" spans="1:16" s="134" customFormat="1" ht="12.75" x14ac:dyDescent="0.2">
      <c r="A187" s="319">
        <v>209</v>
      </c>
      <c r="B187" s="314" t="s">
        <v>217</v>
      </c>
      <c r="C187" s="315" t="s">
        <v>449</v>
      </c>
      <c r="D187" s="316">
        <v>3779.3412119999984</v>
      </c>
      <c r="E187" s="317">
        <v>2140.4514724999999</v>
      </c>
      <c r="F187" s="316">
        <v>0</v>
      </c>
      <c r="G187" s="316">
        <v>13.196934000000001</v>
      </c>
      <c r="H187" s="312">
        <v>1625.6928054999985</v>
      </c>
      <c r="I187" s="312"/>
      <c r="J187" s="316">
        <v>649.74829173973239</v>
      </c>
      <c r="K187" s="316">
        <v>290.5843030896047</v>
      </c>
      <c r="L187" s="316">
        <v>0</v>
      </c>
      <c r="M187" s="316">
        <v>18.088374170000002</v>
      </c>
      <c r="N187" s="316">
        <v>341.07561448012768</v>
      </c>
      <c r="O187" s="312">
        <v>-79.01967620658651</v>
      </c>
      <c r="P187" s="326"/>
    </row>
    <row r="188" spans="1:16" s="134" customFormat="1" ht="24" x14ac:dyDescent="0.2">
      <c r="A188" s="319">
        <v>210</v>
      </c>
      <c r="B188" s="314" t="s">
        <v>288</v>
      </c>
      <c r="C188" s="315" t="s">
        <v>451</v>
      </c>
      <c r="D188" s="316">
        <v>312.86052675000002</v>
      </c>
      <c r="E188" s="317">
        <v>182.4751425</v>
      </c>
      <c r="F188" s="316">
        <v>0</v>
      </c>
      <c r="G188" s="316">
        <v>20.427292999999999</v>
      </c>
      <c r="H188" s="312">
        <v>109.95809125000002</v>
      </c>
      <c r="I188" s="312"/>
      <c r="J188" s="316">
        <v>707.4068110290018</v>
      </c>
      <c r="K188" s="316">
        <v>188.90177528316437</v>
      </c>
      <c r="L188" s="316">
        <v>0</v>
      </c>
      <c r="M188" s="316">
        <v>31.232609410000002</v>
      </c>
      <c r="N188" s="316">
        <v>487.27242633583739</v>
      </c>
      <c r="O188" s="312">
        <v>343.14376577161369</v>
      </c>
      <c r="P188" s="326"/>
    </row>
    <row r="189" spans="1:16" s="134" customFormat="1" ht="24" x14ac:dyDescent="0.2">
      <c r="A189" s="319">
        <v>211</v>
      </c>
      <c r="B189" s="314" t="s">
        <v>288</v>
      </c>
      <c r="C189" s="315" t="s">
        <v>453</v>
      </c>
      <c r="D189" s="316">
        <v>354.169332</v>
      </c>
      <c r="E189" s="317">
        <v>142.175523</v>
      </c>
      <c r="F189" s="316">
        <v>0</v>
      </c>
      <c r="G189" s="316">
        <v>29.391496000000004</v>
      </c>
      <c r="H189" s="312">
        <v>182.60231299999998</v>
      </c>
      <c r="I189" s="312"/>
      <c r="J189" s="316">
        <v>449.48168365549731</v>
      </c>
      <c r="K189" s="316">
        <v>140.37492051939915</v>
      </c>
      <c r="L189" s="316">
        <v>0</v>
      </c>
      <c r="M189" s="316">
        <v>42.645194550000006</v>
      </c>
      <c r="N189" s="316">
        <v>266.46156858609817</v>
      </c>
      <c r="O189" s="312">
        <v>45.924530860733512</v>
      </c>
      <c r="P189" s="326"/>
    </row>
    <row r="190" spans="1:16" s="134" customFormat="1" ht="24" x14ac:dyDescent="0.2">
      <c r="A190" s="319">
        <v>212</v>
      </c>
      <c r="B190" s="314" t="s">
        <v>217</v>
      </c>
      <c r="C190" s="315" t="s">
        <v>455</v>
      </c>
      <c r="D190" s="316">
        <v>434.92350000000005</v>
      </c>
      <c r="E190" s="317">
        <v>43.150787999999991</v>
      </c>
      <c r="F190" s="316">
        <v>0</v>
      </c>
      <c r="G190" s="316">
        <v>9.8764149999999997</v>
      </c>
      <c r="H190" s="312">
        <v>381.89629700000006</v>
      </c>
      <c r="I190" s="312"/>
      <c r="J190" s="316">
        <v>1121.7567651598711</v>
      </c>
      <c r="K190" s="316">
        <v>54.699720315680771</v>
      </c>
      <c r="L190" s="316">
        <v>0</v>
      </c>
      <c r="M190" s="316">
        <v>11.753367719999998</v>
      </c>
      <c r="N190" s="316">
        <v>1055.3036771241905</v>
      </c>
      <c r="O190" s="312">
        <v>176.33252414704361</v>
      </c>
      <c r="P190" s="326"/>
    </row>
    <row r="191" spans="1:16" s="134" customFormat="1" ht="12.75" x14ac:dyDescent="0.2">
      <c r="A191" s="319">
        <v>213</v>
      </c>
      <c r="B191" s="314" t="s">
        <v>217</v>
      </c>
      <c r="C191" s="315" t="s">
        <v>457</v>
      </c>
      <c r="D191" s="316">
        <v>3713.3814997500012</v>
      </c>
      <c r="E191" s="317">
        <v>2201.5976902500006</v>
      </c>
      <c r="F191" s="316">
        <v>0</v>
      </c>
      <c r="G191" s="316">
        <v>4.8481519999999989</v>
      </c>
      <c r="H191" s="312">
        <v>1506.9356575000006</v>
      </c>
      <c r="I191" s="312"/>
      <c r="J191" s="316">
        <v>568.87995575499417</v>
      </c>
      <c r="K191" s="316">
        <v>294.50575843893148</v>
      </c>
      <c r="L191" s="316">
        <v>0</v>
      </c>
      <c r="M191" s="316">
        <v>20.987314569999999</v>
      </c>
      <c r="N191" s="316">
        <v>253.3868827460627</v>
      </c>
      <c r="O191" s="312">
        <v>-83.185288536709635</v>
      </c>
      <c r="P191" s="326"/>
    </row>
    <row r="192" spans="1:16" s="134" customFormat="1" ht="12.75" x14ac:dyDescent="0.2">
      <c r="A192" s="319">
        <v>214</v>
      </c>
      <c r="B192" s="314" t="s">
        <v>217</v>
      </c>
      <c r="C192" s="315" t="s">
        <v>459</v>
      </c>
      <c r="D192" s="316">
        <v>5298.2529510000004</v>
      </c>
      <c r="E192" s="317">
        <v>3558.6521962500001</v>
      </c>
      <c r="F192" s="316">
        <v>0</v>
      </c>
      <c r="G192" s="316">
        <v>22.348295</v>
      </c>
      <c r="H192" s="312">
        <v>1717.2524597500003</v>
      </c>
      <c r="I192" s="312"/>
      <c r="J192" s="316">
        <v>910.5910854335857</v>
      </c>
      <c r="K192" s="316">
        <v>484.51579387074037</v>
      </c>
      <c r="L192" s="316">
        <v>0</v>
      </c>
      <c r="M192" s="316">
        <v>31.908370689999998</v>
      </c>
      <c r="N192" s="316">
        <v>394.16692087284537</v>
      </c>
      <c r="O192" s="312">
        <v>-77.04665271347298</v>
      </c>
      <c r="P192" s="326"/>
    </row>
    <row r="193" spans="1:16" s="134" customFormat="1" ht="24" x14ac:dyDescent="0.2">
      <c r="A193" s="319">
        <v>215</v>
      </c>
      <c r="B193" s="314" t="s">
        <v>288</v>
      </c>
      <c r="C193" s="315" t="s">
        <v>461</v>
      </c>
      <c r="D193" s="316">
        <v>304.34970000000004</v>
      </c>
      <c r="E193" s="317">
        <v>62.578672999999995</v>
      </c>
      <c r="F193" s="316">
        <v>0</v>
      </c>
      <c r="G193" s="316">
        <v>16.358549</v>
      </c>
      <c r="H193" s="312">
        <v>225.41247800000005</v>
      </c>
      <c r="I193" s="312"/>
      <c r="J193" s="316">
        <v>865.66778667347353</v>
      </c>
      <c r="K193" s="316">
        <v>72.975677438233774</v>
      </c>
      <c r="L193" s="316">
        <v>0</v>
      </c>
      <c r="M193" s="316">
        <v>18.94298994</v>
      </c>
      <c r="N193" s="316">
        <v>773.74911929523978</v>
      </c>
      <c r="O193" s="312">
        <v>243.25922245317741</v>
      </c>
      <c r="P193" s="326"/>
    </row>
    <row r="194" spans="1:16" s="134" customFormat="1" ht="12.75" x14ac:dyDescent="0.2">
      <c r="A194" s="319">
        <v>216</v>
      </c>
      <c r="B194" s="314" t="s">
        <v>245</v>
      </c>
      <c r="C194" s="315" t="s">
        <v>463</v>
      </c>
      <c r="D194" s="316">
        <v>654.01710000000014</v>
      </c>
      <c r="E194" s="317">
        <v>9.3896599999999992</v>
      </c>
      <c r="F194" s="316">
        <v>0</v>
      </c>
      <c r="G194" s="316">
        <v>2.7214650000000002</v>
      </c>
      <c r="H194" s="312">
        <v>641.90597500000013</v>
      </c>
      <c r="I194" s="312"/>
      <c r="J194" s="316">
        <v>860.49713189352917</v>
      </c>
      <c r="K194" s="316">
        <v>141.09178180999999</v>
      </c>
      <c r="L194" s="316">
        <v>0</v>
      </c>
      <c r="M194" s="316">
        <v>141.27913938</v>
      </c>
      <c r="N194" s="316">
        <v>578.12621070352907</v>
      </c>
      <c r="O194" s="312">
        <v>-9.935997915655955</v>
      </c>
      <c r="P194" s="326"/>
    </row>
    <row r="195" spans="1:16" s="134" customFormat="1" ht="12.75" x14ac:dyDescent="0.2">
      <c r="A195" s="319">
        <v>217</v>
      </c>
      <c r="B195" s="314" t="s">
        <v>245</v>
      </c>
      <c r="C195" s="315" t="s">
        <v>465</v>
      </c>
      <c r="D195" s="316">
        <v>267.39312225000003</v>
      </c>
      <c r="E195" s="317">
        <v>150.021501</v>
      </c>
      <c r="F195" s="316">
        <v>0</v>
      </c>
      <c r="G195" s="316">
        <v>49.641256999999996</v>
      </c>
      <c r="H195" s="312">
        <v>67.730364250000036</v>
      </c>
      <c r="I195" s="312"/>
      <c r="J195" s="316">
        <v>112.17130474824648</v>
      </c>
      <c r="K195" s="316">
        <v>153.50482212999998</v>
      </c>
      <c r="L195" s="316">
        <v>0</v>
      </c>
      <c r="M195" s="316">
        <v>63.315351050000004</v>
      </c>
      <c r="N195" s="316">
        <v>-104.6488684317535</v>
      </c>
      <c r="O195" s="312">
        <v>-254.50805497735595</v>
      </c>
      <c r="P195" s="326"/>
    </row>
    <row r="196" spans="1:16" s="134" customFormat="1" ht="24" x14ac:dyDescent="0.2">
      <c r="A196" s="319">
        <v>218</v>
      </c>
      <c r="B196" s="314" t="s">
        <v>216</v>
      </c>
      <c r="C196" s="315" t="s">
        <v>467</v>
      </c>
      <c r="D196" s="316">
        <v>147.23902649999999</v>
      </c>
      <c r="E196" s="317">
        <v>49.064467999999998</v>
      </c>
      <c r="F196" s="316">
        <v>0</v>
      </c>
      <c r="G196" s="316">
        <v>12.471706000000001</v>
      </c>
      <c r="H196" s="312">
        <v>85.702852499999992</v>
      </c>
      <c r="I196" s="312"/>
      <c r="J196" s="316">
        <v>163.10079458962727</v>
      </c>
      <c r="K196" s="316">
        <v>58.481886723248223</v>
      </c>
      <c r="L196" s="316">
        <v>0</v>
      </c>
      <c r="M196" s="316">
        <v>13.941305400000003</v>
      </c>
      <c r="N196" s="316">
        <v>90.677602466379042</v>
      </c>
      <c r="O196" s="312">
        <v>5.8046492284245161</v>
      </c>
      <c r="P196" s="326"/>
    </row>
    <row r="197" spans="1:16" s="134" customFormat="1" ht="24" x14ac:dyDescent="0.2">
      <c r="A197" s="319">
        <v>219</v>
      </c>
      <c r="B197" s="314" t="s">
        <v>288</v>
      </c>
      <c r="C197" s="315" t="s">
        <v>469</v>
      </c>
      <c r="D197" s="316">
        <v>97.151963999999992</v>
      </c>
      <c r="E197" s="317">
        <v>27.4015035</v>
      </c>
      <c r="F197" s="316">
        <v>0</v>
      </c>
      <c r="G197" s="316">
        <v>11.706348</v>
      </c>
      <c r="H197" s="312">
        <v>58.04411249999999</v>
      </c>
      <c r="I197" s="312"/>
      <c r="J197" s="316">
        <v>101.7410985731251</v>
      </c>
      <c r="K197" s="316">
        <v>27.462772131596676</v>
      </c>
      <c r="L197" s="316">
        <v>0</v>
      </c>
      <c r="M197" s="316">
        <v>17.38328898</v>
      </c>
      <c r="N197" s="316">
        <v>56.895037461528418</v>
      </c>
      <c r="O197" s="312">
        <v>-1.9796582099029811</v>
      </c>
      <c r="P197" s="326"/>
    </row>
    <row r="198" spans="1:16" s="134" customFormat="1" ht="12.75" x14ac:dyDescent="0.2">
      <c r="A198" s="319">
        <v>222</v>
      </c>
      <c r="B198" s="314" t="s">
        <v>213</v>
      </c>
      <c r="C198" s="332" t="s">
        <v>471</v>
      </c>
      <c r="D198" s="316">
        <v>11485.514999999999</v>
      </c>
      <c r="E198" s="317">
        <v>7618.0209219999988</v>
      </c>
      <c r="F198" s="316">
        <v>0</v>
      </c>
      <c r="G198" s="316">
        <v>230.998346</v>
      </c>
      <c r="H198" s="312">
        <v>3636.4957320000008</v>
      </c>
      <c r="I198" s="312"/>
      <c r="J198" s="316">
        <v>6182.9023669168328</v>
      </c>
      <c r="K198" s="316">
        <v>1864.6219608081665</v>
      </c>
      <c r="L198" s="316">
        <v>0</v>
      </c>
      <c r="M198" s="316">
        <v>323.80707387000007</v>
      </c>
      <c r="N198" s="316">
        <v>3994.4733322386664</v>
      </c>
      <c r="O198" s="312">
        <v>9.8440264095067445</v>
      </c>
      <c r="P198" s="326"/>
    </row>
    <row r="199" spans="1:16" s="134" customFormat="1" ht="24" x14ac:dyDescent="0.2">
      <c r="A199" s="319">
        <v>223</v>
      </c>
      <c r="B199" s="314" t="s">
        <v>216</v>
      </c>
      <c r="C199" s="332" t="s">
        <v>473</v>
      </c>
      <c r="D199" s="316">
        <v>24.158139750000004</v>
      </c>
      <c r="E199" s="317">
        <v>4.1840449999999993</v>
      </c>
      <c r="F199" s="316">
        <v>0</v>
      </c>
      <c r="G199" s="316">
        <v>0.73886999999999992</v>
      </c>
      <c r="H199" s="312">
        <v>19.235224750000008</v>
      </c>
      <c r="I199" s="312"/>
      <c r="J199" s="316">
        <v>12.927235173697724</v>
      </c>
      <c r="K199" s="316">
        <v>4.0730811100877302</v>
      </c>
      <c r="L199" s="316">
        <v>0</v>
      </c>
      <c r="M199" s="316">
        <v>1.18138046</v>
      </c>
      <c r="N199" s="316">
        <v>7.6727736036099934</v>
      </c>
      <c r="O199" s="312">
        <v>-60.110819065891128</v>
      </c>
      <c r="P199" s="326"/>
    </row>
    <row r="200" spans="1:16" s="134" customFormat="1" ht="24" x14ac:dyDescent="0.2">
      <c r="A200" s="319">
        <v>225</v>
      </c>
      <c r="B200" s="314" t="s">
        <v>216</v>
      </c>
      <c r="C200" s="315" t="s">
        <v>1011</v>
      </c>
      <c r="D200" s="316">
        <v>4.4462039999999998</v>
      </c>
      <c r="E200" s="317">
        <v>1.790961</v>
      </c>
      <c r="F200" s="316">
        <v>0</v>
      </c>
      <c r="G200" s="316">
        <v>0.40470099999999998</v>
      </c>
      <c r="H200" s="312">
        <v>2.2505419999999994</v>
      </c>
      <c r="I200" s="312"/>
      <c r="J200" s="316">
        <v>4.7700540267684275</v>
      </c>
      <c r="K200" s="316">
        <v>1.7358453399802616</v>
      </c>
      <c r="L200" s="316">
        <v>0</v>
      </c>
      <c r="M200" s="316">
        <v>0.40470028000000002</v>
      </c>
      <c r="N200" s="316">
        <v>2.6295084067881658</v>
      </c>
      <c r="O200" s="312">
        <v>16.838895110074219</v>
      </c>
      <c r="P200" s="326"/>
    </row>
    <row r="201" spans="1:16" s="134" customFormat="1" ht="12.75" x14ac:dyDescent="0.2">
      <c r="A201" s="319">
        <v>226</v>
      </c>
      <c r="B201" s="314" t="s">
        <v>214</v>
      </c>
      <c r="C201" s="315" t="s">
        <v>477</v>
      </c>
      <c r="D201" s="316">
        <v>190.02485625000003</v>
      </c>
      <c r="E201" s="317">
        <v>106.762941</v>
      </c>
      <c r="F201" s="316">
        <v>0</v>
      </c>
      <c r="G201" s="316">
        <v>0</v>
      </c>
      <c r="H201" s="312">
        <v>83.26191525000003</v>
      </c>
      <c r="I201" s="312"/>
      <c r="J201" s="316">
        <v>22.11748041666667</v>
      </c>
      <c r="K201" s="316">
        <v>197.51710025</v>
      </c>
      <c r="L201" s="316">
        <v>0</v>
      </c>
      <c r="M201" s="316">
        <v>25.869519339999997</v>
      </c>
      <c r="N201" s="316">
        <v>-201.26913917333331</v>
      </c>
      <c r="O201" s="312">
        <v>-341.73013384211487</v>
      </c>
      <c r="P201" s="326"/>
    </row>
    <row r="202" spans="1:16" s="134" customFormat="1" ht="12.75" x14ac:dyDescent="0.2">
      <c r="A202" s="319">
        <v>227</v>
      </c>
      <c r="B202" s="314" t="s">
        <v>210</v>
      </c>
      <c r="C202" s="315" t="s">
        <v>479</v>
      </c>
      <c r="D202" s="316">
        <v>486.07843725000009</v>
      </c>
      <c r="E202" s="317">
        <v>298.1082735</v>
      </c>
      <c r="F202" s="316">
        <v>0</v>
      </c>
      <c r="G202" s="316">
        <v>20.278489</v>
      </c>
      <c r="H202" s="312">
        <v>167.69167475000009</v>
      </c>
      <c r="I202" s="312"/>
      <c r="J202" s="316">
        <v>435.02607164249031</v>
      </c>
      <c r="K202" s="316">
        <v>273.8781254104</v>
      </c>
      <c r="L202" s="316">
        <v>0</v>
      </c>
      <c r="M202" s="316">
        <v>28.2041647</v>
      </c>
      <c r="N202" s="316">
        <v>132.9437815320903</v>
      </c>
      <c r="O202" s="312">
        <v>-20.721298937298478</v>
      </c>
      <c r="P202" s="326"/>
    </row>
    <row r="203" spans="1:16" s="134" customFormat="1" ht="24" x14ac:dyDescent="0.2">
      <c r="A203" s="319">
        <v>228</v>
      </c>
      <c r="B203" s="314" t="s">
        <v>216</v>
      </c>
      <c r="C203" s="315" t="s">
        <v>481</v>
      </c>
      <c r="D203" s="316">
        <v>72.711843000000002</v>
      </c>
      <c r="E203" s="317">
        <v>15.67239925</v>
      </c>
      <c r="F203" s="316">
        <v>0</v>
      </c>
      <c r="G203" s="316">
        <v>3.3643139999999998</v>
      </c>
      <c r="H203" s="312">
        <v>53.675129750000004</v>
      </c>
      <c r="I203" s="312"/>
      <c r="J203" s="316">
        <v>47.858928026293775</v>
      </c>
      <c r="K203" s="316">
        <v>15.235383614964288</v>
      </c>
      <c r="L203" s="316">
        <v>0</v>
      </c>
      <c r="M203" s="316">
        <v>4.5911295799999987</v>
      </c>
      <c r="N203" s="316">
        <v>28.03241483132949</v>
      </c>
      <c r="O203" s="312">
        <v>-47.773922556135993</v>
      </c>
      <c r="P203" s="326"/>
    </row>
    <row r="204" spans="1:16" s="134" customFormat="1" ht="12.75" x14ac:dyDescent="0.2">
      <c r="A204" s="319">
        <v>229</v>
      </c>
      <c r="B204" s="314" t="s">
        <v>215</v>
      </c>
      <c r="C204" s="315" t="s">
        <v>483</v>
      </c>
      <c r="D204" s="316">
        <v>318.09734624999993</v>
      </c>
      <c r="E204" s="317">
        <v>176.06864775000003</v>
      </c>
      <c r="F204" s="316">
        <v>0</v>
      </c>
      <c r="G204" s="316">
        <v>27.647658</v>
      </c>
      <c r="H204" s="312">
        <v>114.3810404999999</v>
      </c>
      <c r="I204" s="312"/>
      <c r="J204" s="316">
        <v>224.54495218012164</v>
      </c>
      <c r="K204" s="316">
        <v>268.71766062100005</v>
      </c>
      <c r="L204" s="316">
        <v>0</v>
      </c>
      <c r="M204" s="316">
        <v>40.451184479999995</v>
      </c>
      <c r="N204" s="316">
        <v>-84.623892920878404</v>
      </c>
      <c r="O204" s="312">
        <v>-173.98419576440071</v>
      </c>
      <c r="P204" s="326"/>
    </row>
    <row r="205" spans="1:16" s="134" customFormat="1" ht="24" x14ac:dyDescent="0.2">
      <c r="A205" s="319">
        <v>231</v>
      </c>
      <c r="B205" s="314" t="s">
        <v>288</v>
      </c>
      <c r="C205" s="315" t="s">
        <v>487</v>
      </c>
      <c r="D205" s="316">
        <v>70.820999999999998</v>
      </c>
      <c r="E205" s="317">
        <v>9.4295179999999998</v>
      </c>
      <c r="F205" s="316">
        <v>0</v>
      </c>
      <c r="G205" s="316">
        <v>1.2000730000000002</v>
      </c>
      <c r="H205" s="312">
        <v>60.191408999999993</v>
      </c>
      <c r="I205" s="312"/>
      <c r="J205" s="316">
        <v>81.759066579409449</v>
      </c>
      <c r="K205" s="316">
        <v>19.415808630347836</v>
      </c>
      <c r="L205" s="316">
        <v>0</v>
      </c>
      <c r="M205" s="316">
        <v>1.7403450600000001</v>
      </c>
      <c r="N205" s="316">
        <v>60.602912889061606</v>
      </c>
      <c r="O205" s="312">
        <v>0.68365884085154649</v>
      </c>
      <c r="P205" s="326"/>
    </row>
    <row r="206" spans="1:16" s="134" customFormat="1" ht="24" x14ac:dyDescent="0.2">
      <c r="A206" s="319">
        <v>233</v>
      </c>
      <c r="B206" s="314" t="s">
        <v>288</v>
      </c>
      <c r="C206" s="315" t="s">
        <v>489</v>
      </c>
      <c r="D206" s="316">
        <v>42.072072750000004</v>
      </c>
      <c r="E206" s="317">
        <v>17.634764749999999</v>
      </c>
      <c r="F206" s="316">
        <v>0</v>
      </c>
      <c r="G206" s="316">
        <v>1.6034289999999998</v>
      </c>
      <c r="H206" s="312">
        <v>22.833879000000007</v>
      </c>
      <c r="I206" s="312"/>
      <c r="J206" s="316">
        <v>53.822373024173842</v>
      </c>
      <c r="K206" s="316">
        <v>16.392203081001284</v>
      </c>
      <c r="L206" s="316">
        <v>0</v>
      </c>
      <c r="M206" s="316">
        <v>2.3252940300000002</v>
      </c>
      <c r="N206" s="316">
        <v>35.104875913172556</v>
      </c>
      <c r="O206" s="312">
        <v>53.740308044780939</v>
      </c>
      <c r="P206" s="326"/>
    </row>
    <row r="207" spans="1:16" s="134" customFormat="1" ht="12.75" x14ac:dyDescent="0.2">
      <c r="A207" s="319">
        <v>234</v>
      </c>
      <c r="B207" s="314" t="s">
        <v>288</v>
      </c>
      <c r="C207" s="315" t="s">
        <v>1010</v>
      </c>
      <c r="D207" s="316">
        <v>112.04940000000001</v>
      </c>
      <c r="E207" s="317">
        <v>0</v>
      </c>
      <c r="F207" s="316">
        <v>0</v>
      </c>
      <c r="G207" s="316">
        <v>0</v>
      </c>
      <c r="H207" s="312">
        <v>112.04940000000001</v>
      </c>
      <c r="I207" s="312"/>
      <c r="J207" s="316">
        <v>62.184317629163267</v>
      </c>
      <c r="K207" s="316">
        <v>1.7677528800957334</v>
      </c>
      <c r="L207" s="316">
        <v>0</v>
      </c>
      <c r="M207" s="316">
        <v>0.24879030999999996</v>
      </c>
      <c r="N207" s="316">
        <v>60.167774439067536</v>
      </c>
      <c r="O207" s="312">
        <v>-46.302457274142</v>
      </c>
      <c r="P207" s="326"/>
    </row>
    <row r="208" spans="1:16" s="134" customFormat="1" ht="12.75" x14ac:dyDescent="0.2">
      <c r="A208" s="319">
        <v>235</v>
      </c>
      <c r="B208" s="314" t="s">
        <v>214</v>
      </c>
      <c r="C208" s="315" t="s">
        <v>493</v>
      </c>
      <c r="D208" s="316">
        <v>179.85004575000002</v>
      </c>
      <c r="E208" s="317">
        <v>328.39018950000002</v>
      </c>
      <c r="F208" s="316">
        <v>0</v>
      </c>
      <c r="G208" s="316">
        <v>35.717686</v>
      </c>
      <c r="H208" s="312">
        <v>-184.25782974999998</v>
      </c>
      <c r="I208" s="312"/>
      <c r="J208" s="316">
        <v>284.74649266831932</v>
      </c>
      <c r="K208" s="316">
        <v>93.616588086666667</v>
      </c>
      <c r="L208" s="316">
        <v>0</v>
      </c>
      <c r="M208" s="316">
        <v>54.033470029999997</v>
      </c>
      <c r="N208" s="316">
        <v>137.09643455165266</v>
      </c>
      <c r="O208" s="312">
        <v>-174.40467237547753</v>
      </c>
      <c r="P208" s="326"/>
    </row>
    <row r="209" spans="1:16" s="134" customFormat="1" ht="12.75" x14ac:dyDescent="0.2">
      <c r="A209" s="319">
        <v>236</v>
      </c>
      <c r="B209" s="314" t="s">
        <v>214</v>
      </c>
      <c r="C209" s="315" t="s">
        <v>495</v>
      </c>
      <c r="D209" s="316">
        <v>543.82779000000005</v>
      </c>
      <c r="E209" s="317">
        <v>395.00539225</v>
      </c>
      <c r="F209" s="316">
        <v>0</v>
      </c>
      <c r="G209" s="316">
        <v>35.935200999999999</v>
      </c>
      <c r="H209" s="312">
        <v>112.88719675000004</v>
      </c>
      <c r="I209" s="312"/>
      <c r="J209" s="316">
        <v>582.07409980969044</v>
      </c>
      <c r="K209" s="316">
        <v>525.01402354113338</v>
      </c>
      <c r="L209" s="316">
        <v>0</v>
      </c>
      <c r="M209" s="316">
        <v>35.935202140000001</v>
      </c>
      <c r="N209" s="316">
        <v>21.124874128557053</v>
      </c>
      <c r="O209" s="312">
        <v>-81.28674044821912</v>
      </c>
      <c r="P209" s="326"/>
    </row>
    <row r="210" spans="1:16" s="134" customFormat="1" ht="24" x14ac:dyDescent="0.2">
      <c r="A210" s="319">
        <v>237</v>
      </c>
      <c r="B210" s="314" t="s">
        <v>216</v>
      </c>
      <c r="C210" s="315" t="s">
        <v>497</v>
      </c>
      <c r="D210" s="316">
        <v>122.76403650000002</v>
      </c>
      <c r="E210" s="317">
        <v>8.6782620000000001</v>
      </c>
      <c r="F210" s="316">
        <v>0</v>
      </c>
      <c r="G210" s="316">
        <v>3.1828979999999998</v>
      </c>
      <c r="H210" s="312">
        <v>110.90287650000002</v>
      </c>
      <c r="I210" s="312"/>
      <c r="J210" s="316">
        <v>48.96413749188369</v>
      </c>
      <c r="K210" s="316">
        <v>11.640999148600548</v>
      </c>
      <c r="L210" s="316">
        <v>0</v>
      </c>
      <c r="M210" s="316">
        <v>5.9165879500000003</v>
      </c>
      <c r="N210" s="316">
        <v>31.40655039328314</v>
      </c>
      <c r="O210" s="312">
        <v>-71.681031741964659</v>
      </c>
      <c r="P210" s="326"/>
    </row>
    <row r="211" spans="1:16" s="134" customFormat="1" ht="12.75" x14ac:dyDescent="0.2">
      <c r="A211" s="319">
        <v>242</v>
      </c>
      <c r="B211" s="314" t="s">
        <v>217</v>
      </c>
      <c r="C211" s="315" t="s">
        <v>499</v>
      </c>
      <c r="D211" s="316">
        <v>2231.5056097499996</v>
      </c>
      <c r="E211" s="317">
        <v>1168.3615629999997</v>
      </c>
      <c r="F211" s="316">
        <v>0</v>
      </c>
      <c r="G211" s="316">
        <v>2.0097259999999997</v>
      </c>
      <c r="H211" s="312">
        <v>1061.1343207499999</v>
      </c>
      <c r="I211" s="312"/>
      <c r="J211" s="316">
        <v>342.94223546457079</v>
      </c>
      <c r="K211" s="316">
        <v>151.26293362183915</v>
      </c>
      <c r="L211" s="316">
        <v>0</v>
      </c>
      <c r="M211" s="316">
        <v>3.2133660800000001</v>
      </c>
      <c r="N211" s="316">
        <v>188.46593576273165</v>
      </c>
      <c r="O211" s="312">
        <v>-82.239200817713098</v>
      </c>
      <c r="P211" s="326"/>
    </row>
    <row r="212" spans="1:16" s="134" customFormat="1" ht="12.75" x14ac:dyDescent="0.2">
      <c r="A212" s="319">
        <v>243</v>
      </c>
      <c r="B212" s="314" t="s">
        <v>217</v>
      </c>
      <c r="C212" s="315" t="s">
        <v>501</v>
      </c>
      <c r="D212" s="316">
        <v>1683.3930464999999</v>
      </c>
      <c r="E212" s="317">
        <v>830.79053400000009</v>
      </c>
      <c r="F212" s="316">
        <v>0</v>
      </c>
      <c r="G212" s="316">
        <v>24.239477000000001</v>
      </c>
      <c r="H212" s="312">
        <v>828.3630354999998</v>
      </c>
      <c r="I212" s="312"/>
      <c r="J212" s="316">
        <v>557.7914878178542</v>
      </c>
      <c r="K212" s="316">
        <v>195.11229322640824</v>
      </c>
      <c r="L212" s="316">
        <v>0</v>
      </c>
      <c r="M212" s="316">
        <v>58.48873751</v>
      </c>
      <c r="N212" s="316">
        <v>304.19045708144591</v>
      </c>
      <c r="O212" s="312">
        <v>-63.278122749908007</v>
      </c>
      <c r="P212" s="326"/>
    </row>
    <row r="213" spans="1:16" s="134" customFormat="1" ht="12.75" x14ac:dyDescent="0.2">
      <c r="A213" s="319">
        <v>244</v>
      </c>
      <c r="B213" s="314" t="s">
        <v>217</v>
      </c>
      <c r="C213" s="327" t="s">
        <v>503</v>
      </c>
      <c r="D213" s="316">
        <v>4381.4679720000004</v>
      </c>
      <c r="E213" s="317">
        <v>2874.8264717500006</v>
      </c>
      <c r="F213" s="316">
        <v>0</v>
      </c>
      <c r="G213" s="316">
        <v>16.303426000000002</v>
      </c>
      <c r="H213" s="312">
        <v>1490.3380742499999</v>
      </c>
      <c r="I213" s="312"/>
      <c r="J213" s="316">
        <v>739.00565672631069</v>
      </c>
      <c r="K213" s="316">
        <v>382.46712180305855</v>
      </c>
      <c r="L213" s="316">
        <v>0</v>
      </c>
      <c r="M213" s="316">
        <v>29.324732470000001</v>
      </c>
      <c r="N213" s="316">
        <v>327.21380245325213</v>
      </c>
      <c r="O213" s="312">
        <v>-78.044323760706462</v>
      </c>
      <c r="P213" s="326"/>
    </row>
    <row r="214" spans="1:16" s="134" customFormat="1" ht="12.75" x14ac:dyDescent="0.2">
      <c r="A214" s="319">
        <v>245</v>
      </c>
      <c r="B214" s="314" t="s">
        <v>217</v>
      </c>
      <c r="C214" s="327" t="s">
        <v>505</v>
      </c>
      <c r="D214" s="316">
        <v>2814.3545190000004</v>
      </c>
      <c r="E214" s="317">
        <v>1890.8841780000002</v>
      </c>
      <c r="F214" s="316">
        <v>0</v>
      </c>
      <c r="G214" s="316">
        <v>8.499846999999999</v>
      </c>
      <c r="H214" s="312">
        <v>914.97049400000014</v>
      </c>
      <c r="I214" s="312"/>
      <c r="J214" s="316">
        <v>445.39521855633575</v>
      </c>
      <c r="K214" s="316">
        <v>245.26068250892979</v>
      </c>
      <c r="L214" s="316">
        <v>0</v>
      </c>
      <c r="M214" s="316">
        <v>10.775282979999998</v>
      </c>
      <c r="N214" s="316">
        <v>189.35925306740597</v>
      </c>
      <c r="O214" s="312">
        <v>-79.304332291680893</v>
      </c>
      <c r="P214" s="326"/>
    </row>
    <row r="215" spans="1:16" s="134" customFormat="1" ht="12.75" x14ac:dyDescent="0.2">
      <c r="A215" s="319">
        <v>247</v>
      </c>
      <c r="B215" s="314" t="s">
        <v>288</v>
      </c>
      <c r="C215" s="327" t="s">
        <v>507</v>
      </c>
      <c r="D215" s="316">
        <v>59.965675499999996</v>
      </c>
      <c r="E215" s="317">
        <v>32.072438500000004</v>
      </c>
      <c r="F215" s="316">
        <v>0</v>
      </c>
      <c r="G215" s="316">
        <v>7.840884</v>
      </c>
      <c r="H215" s="312">
        <v>20.052352999999993</v>
      </c>
      <c r="I215" s="312"/>
      <c r="J215" s="316">
        <v>129.14627579306006</v>
      </c>
      <c r="K215" s="316">
        <v>32.763712089954453</v>
      </c>
      <c r="L215" s="316">
        <v>0</v>
      </c>
      <c r="M215" s="316">
        <v>8.9770074300000005</v>
      </c>
      <c r="N215" s="316">
        <v>87.405556273105603</v>
      </c>
      <c r="O215" s="312">
        <v>335.88678232976264</v>
      </c>
      <c r="P215" s="326"/>
    </row>
    <row r="216" spans="1:16" s="134" customFormat="1" ht="12.75" x14ac:dyDescent="0.2">
      <c r="A216" s="319">
        <v>248</v>
      </c>
      <c r="B216" s="314" t="s">
        <v>288</v>
      </c>
      <c r="C216" s="327" t="s">
        <v>509</v>
      </c>
      <c r="D216" s="316">
        <v>137.06222925</v>
      </c>
      <c r="E216" s="317">
        <v>83.003434999999996</v>
      </c>
      <c r="F216" s="316">
        <v>0</v>
      </c>
      <c r="G216" s="316">
        <v>20.530274000000002</v>
      </c>
      <c r="H216" s="312">
        <v>33.52852025</v>
      </c>
      <c r="I216" s="312"/>
      <c r="J216" s="316">
        <v>362.84191403919442</v>
      </c>
      <c r="K216" s="316">
        <v>83.478552641629335</v>
      </c>
      <c r="L216" s="316">
        <v>0</v>
      </c>
      <c r="M216" s="316">
        <v>25.949855860000003</v>
      </c>
      <c r="N216" s="316">
        <v>253.41350553756507</v>
      </c>
      <c r="O216" s="312" t="s">
        <v>1009</v>
      </c>
      <c r="P216" s="326"/>
    </row>
    <row r="217" spans="1:16" s="133" customFormat="1" ht="12.75" x14ac:dyDescent="0.2">
      <c r="A217" s="319">
        <v>249</v>
      </c>
      <c r="B217" s="314" t="s">
        <v>288</v>
      </c>
      <c r="C217" s="327" t="s">
        <v>511</v>
      </c>
      <c r="D217" s="316">
        <v>571.89570000000003</v>
      </c>
      <c r="E217" s="317">
        <v>70.484619999999993</v>
      </c>
      <c r="F217" s="316">
        <v>0</v>
      </c>
      <c r="G217" s="316">
        <v>17.910686999999999</v>
      </c>
      <c r="H217" s="312">
        <v>483.50039300000003</v>
      </c>
      <c r="I217" s="312"/>
      <c r="J217" s="316">
        <v>303.58812983587586</v>
      </c>
      <c r="K217" s="316">
        <v>74.575379978523983</v>
      </c>
      <c r="L217" s="316">
        <v>0</v>
      </c>
      <c r="M217" s="316">
        <v>27.249559989999998</v>
      </c>
      <c r="N217" s="316">
        <v>201.76318986735188</v>
      </c>
      <c r="O217" s="312">
        <v>-58.270315228605838</v>
      </c>
      <c r="P217" s="318"/>
    </row>
    <row r="218" spans="1:16" s="133" customFormat="1" ht="12.75" x14ac:dyDescent="0.2">
      <c r="A218" s="319">
        <v>250</v>
      </c>
      <c r="B218" s="314" t="s">
        <v>288</v>
      </c>
      <c r="C218" s="327" t="s">
        <v>513</v>
      </c>
      <c r="D218" s="316">
        <v>165.68775450000001</v>
      </c>
      <c r="E218" s="317">
        <v>56.340773749999997</v>
      </c>
      <c r="F218" s="316">
        <v>0</v>
      </c>
      <c r="G218" s="316">
        <v>10.059656</v>
      </c>
      <c r="H218" s="312">
        <v>99.28732475000001</v>
      </c>
      <c r="I218" s="312"/>
      <c r="J218" s="316">
        <v>267.46176449333871</v>
      </c>
      <c r="K218" s="316">
        <v>57.244256388772072</v>
      </c>
      <c r="L218" s="316">
        <v>0</v>
      </c>
      <c r="M218" s="316">
        <v>15.563242979999998</v>
      </c>
      <c r="N218" s="316">
        <v>194.65426512456662</v>
      </c>
      <c r="O218" s="312">
        <v>96.051475467483172</v>
      </c>
      <c r="P218" s="318"/>
    </row>
    <row r="219" spans="1:16" s="133" customFormat="1" ht="12.75" x14ac:dyDescent="0.2">
      <c r="A219" s="319">
        <v>251</v>
      </c>
      <c r="B219" s="314" t="s">
        <v>217</v>
      </c>
      <c r="C219" s="327" t="s">
        <v>515</v>
      </c>
      <c r="D219" s="316">
        <v>896.24288999999999</v>
      </c>
      <c r="E219" s="317">
        <v>519.89657524999984</v>
      </c>
      <c r="F219" s="316">
        <v>0</v>
      </c>
      <c r="G219" s="316">
        <v>6.8905719999999997</v>
      </c>
      <c r="H219" s="312">
        <v>369.45574275000013</v>
      </c>
      <c r="I219" s="312"/>
      <c r="J219" s="316">
        <v>190.59187822674943</v>
      </c>
      <c r="K219" s="316">
        <v>86.858239390289498</v>
      </c>
      <c r="L219" s="316">
        <v>0</v>
      </c>
      <c r="M219" s="316">
        <v>15.240792560000003</v>
      </c>
      <c r="N219" s="316">
        <v>88.492846276459929</v>
      </c>
      <c r="O219" s="312">
        <v>-76.04778163203693</v>
      </c>
      <c r="P219" s="318"/>
    </row>
    <row r="220" spans="1:16" s="133" customFormat="1" ht="24" x14ac:dyDescent="0.2">
      <c r="A220" s="319">
        <v>252</v>
      </c>
      <c r="B220" s="314" t="s">
        <v>217</v>
      </c>
      <c r="C220" s="333" t="s">
        <v>517</v>
      </c>
      <c r="D220" s="316">
        <v>74.591257500000012</v>
      </c>
      <c r="E220" s="317">
        <v>13.6188445</v>
      </c>
      <c r="F220" s="316">
        <v>0</v>
      </c>
      <c r="G220" s="316">
        <v>1.0432189999999999</v>
      </c>
      <c r="H220" s="312">
        <v>59.92919400000001</v>
      </c>
      <c r="I220" s="312"/>
      <c r="J220" s="316">
        <v>69.129231212870522</v>
      </c>
      <c r="K220" s="316">
        <v>14.968573069239318</v>
      </c>
      <c r="L220" s="316">
        <v>0</v>
      </c>
      <c r="M220" s="316">
        <v>1.6680272100000004</v>
      </c>
      <c r="N220" s="316">
        <v>52.492630933631204</v>
      </c>
      <c r="O220" s="312">
        <v>-12.408915538508333</v>
      </c>
      <c r="P220" s="318"/>
    </row>
    <row r="221" spans="1:16" s="133" customFormat="1" ht="12.75" x14ac:dyDescent="0.2">
      <c r="A221" s="319">
        <v>253</v>
      </c>
      <c r="B221" s="314" t="s">
        <v>217</v>
      </c>
      <c r="C221" s="333" t="s">
        <v>519</v>
      </c>
      <c r="D221" s="316">
        <v>1913.6564467500004</v>
      </c>
      <c r="E221" s="317">
        <v>1226.0094664999999</v>
      </c>
      <c r="F221" s="316">
        <v>0</v>
      </c>
      <c r="G221" s="316">
        <v>8.1110019999999992</v>
      </c>
      <c r="H221" s="312">
        <v>679.53597825000054</v>
      </c>
      <c r="I221" s="312"/>
      <c r="J221" s="316">
        <v>328.73729512122878</v>
      </c>
      <c r="K221" s="316">
        <v>168.50364092224166</v>
      </c>
      <c r="L221" s="316">
        <v>0</v>
      </c>
      <c r="M221" s="316">
        <v>13.605649350000002</v>
      </c>
      <c r="N221" s="316">
        <v>146.62800484898713</v>
      </c>
      <c r="O221" s="312">
        <v>-78.42233383630456</v>
      </c>
      <c r="P221" s="318"/>
    </row>
    <row r="222" spans="1:16" s="133" customFormat="1" ht="12.75" x14ac:dyDescent="0.2">
      <c r="A222" s="319">
        <v>259</v>
      </c>
      <c r="B222" s="314" t="s">
        <v>217</v>
      </c>
      <c r="C222" s="333" t="s">
        <v>54</v>
      </c>
      <c r="D222" s="316">
        <v>3575.3662575000008</v>
      </c>
      <c r="E222" s="317">
        <v>1869.2862927500005</v>
      </c>
      <c r="F222" s="316">
        <v>0</v>
      </c>
      <c r="G222" s="316">
        <v>7.9044739999999996</v>
      </c>
      <c r="H222" s="312">
        <v>1698.1754907500003</v>
      </c>
      <c r="I222" s="312"/>
      <c r="J222" s="316">
        <v>495.19899921367357</v>
      </c>
      <c r="K222" s="316">
        <v>239.13062321371027</v>
      </c>
      <c r="L222" s="316">
        <v>0</v>
      </c>
      <c r="M222" s="316">
        <v>11.10514195</v>
      </c>
      <c r="N222" s="316">
        <v>244.96323404996335</v>
      </c>
      <c r="O222" s="312">
        <v>-85.574916409741903</v>
      </c>
      <c r="P222" s="318"/>
    </row>
    <row r="223" spans="1:16" s="133" customFormat="1" ht="12.75" x14ac:dyDescent="0.2">
      <c r="A223" s="319">
        <v>260</v>
      </c>
      <c r="B223" s="314" t="s">
        <v>217</v>
      </c>
      <c r="C223" s="333" t="s">
        <v>55</v>
      </c>
      <c r="D223" s="316">
        <v>1653.11557275</v>
      </c>
      <c r="E223" s="317">
        <v>1117.7156507499999</v>
      </c>
      <c r="F223" s="316">
        <v>0</v>
      </c>
      <c r="G223" s="316">
        <v>0.132269</v>
      </c>
      <c r="H223" s="312">
        <v>535.26765300000011</v>
      </c>
      <c r="I223" s="312"/>
      <c r="J223" s="316">
        <v>215.1589546221835</v>
      </c>
      <c r="K223" s="316">
        <v>130.86506488512842</v>
      </c>
      <c r="L223" s="316">
        <v>0</v>
      </c>
      <c r="M223" s="316">
        <v>0.18199626999999999</v>
      </c>
      <c r="N223" s="316">
        <v>84.111893467055083</v>
      </c>
      <c r="O223" s="312">
        <v>-84.286012241607452</v>
      </c>
      <c r="P223" s="318"/>
    </row>
    <row r="224" spans="1:16" s="133" customFormat="1" ht="12.75" x14ac:dyDescent="0.2">
      <c r="A224" s="319">
        <v>261</v>
      </c>
      <c r="B224" s="314" t="s">
        <v>221</v>
      </c>
      <c r="C224" s="333" t="s">
        <v>527</v>
      </c>
      <c r="D224" s="316">
        <v>6751.3827000000001</v>
      </c>
      <c r="E224" s="317">
        <v>5408.0265410000002</v>
      </c>
      <c r="F224" s="316">
        <v>0</v>
      </c>
      <c r="G224" s="316">
        <v>127.85272900000001</v>
      </c>
      <c r="H224" s="312">
        <v>1215.50343</v>
      </c>
      <c r="I224" s="312"/>
      <c r="J224" s="316">
        <v>3060.5327928504507</v>
      </c>
      <c r="K224" s="316">
        <v>2763.9067590733334</v>
      </c>
      <c r="L224" s="316">
        <v>0</v>
      </c>
      <c r="M224" s="316">
        <v>221.33880802000004</v>
      </c>
      <c r="N224" s="316">
        <v>75.287225757117255</v>
      </c>
      <c r="O224" s="312">
        <v>-93.806086934932196</v>
      </c>
      <c r="P224" s="318"/>
    </row>
    <row r="225" spans="1:16" s="133" customFormat="1" ht="24" x14ac:dyDescent="0.2">
      <c r="A225" s="319">
        <v>262</v>
      </c>
      <c r="B225" s="314" t="s">
        <v>288</v>
      </c>
      <c r="C225" s="333" t="s">
        <v>529</v>
      </c>
      <c r="D225" s="316">
        <v>83.676069000000012</v>
      </c>
      <c r="E225" s="317">
        <v>57.985303999999999</v>
      </c>
      <c r="F225" s="316">
        <v>0</v>
      </c>
      <c r="G225" s="316">
        <v>13.059743000000001</v>
      </c>
      <c r="H225" s="312">
        <v>12.631022000000012</v>
      </c>
      <c r="I225" s="312"/>
      <c r="J225" s="316">
        <v>186.3019702605595</v>
      </c>
      <c r="K225" s="316">
        <v>56.395739161766912</v>
      </c>
      <c r="L225" s="316">
        <v>0</v>
      </c>
      <c r="M225" s="316">
        <v>16.699462829999998</v>
      </c>
      <c r="N225" s="316">
        <v>113.2067682687926</v>
      </c>
      <c r="O225" s="312" t="s">
        <v>1009</v>
      </c>
      <c r="P225" s="318"/>
    </row>
    <row r="226" spans="1:16" s="133" customFormat="1" ht="12.75" x14ac:dyDescent="0.2">
      <c r="A226" s="319">
        <v>264</v>
      </c>
      <c r="B226" s="314" t="s">
        <v>213</v>
      </c>
      <c r="C226" s="333" t="s">
        <v>531</v>
      </c>
      <c r="D226" s="316">
        <v>6608.5032419999989</v>
      </c>
      <c r="E226" s="317">
        <v>4222.6476742499999</v>
      </c>
      <c r="F226" s="316">
        <v>0</v>
      </c>
      <c r="G226" s="316">
        <v>0</v>
      </c>
      <c r="H226" s="312">
        <v>2385.855567749999</v>
      </c>
      <c r="I226" s="312"/>
      <c r="J226" s="316">
        <v>734.27813800000001</v>
      </c>
      <c r="K226" s="316">
        <v>469.18307491666667</v>
      </c>
      <c r="L226" s="316">
        <v>0</v>
      </c>
      <c r="M226" s="316">
        <v>0</v>
      </c>
      <c r="N226" s="316">
        <v>265.09506308333334</v>
      </c>
      <c r="O226" s="312">
        <v>-88.8888888888889</v>
      </c>
      <c r="P226" s="318"/>
    </row>
    <row r="227" spans="1:16" s="133" customFormat="1" ht="12.75" x14ac:dyDescent="0.2">
      <c r="A227" s="319">
        <v>267</v>
      </c>
      <c r="B227" s="314" t="s">
        <v>288</v>
      </c>
      <c r="C227" s="333" t="s">
        <v>536</v>
      </c>
      <c r="D227" s="316">
        <v>94.617565500000012</v>
      </c>
      <c r="E227" s="317">
        <v>42.345902000000002</v>
      </c>
      <c r="F227" s="316">
        <v>0</v>
      </c>
      <c r="G227" s="316">
        <v>9.9054339999999996</v>
      </c>
      <c r="H227" s="312">
        <v>42.36622950000001</v>
      </c>
      <c r="I227" s="312"/>
      <c r="J227" s="316">
        <v>117.40237878946215</v>
      </c>
      <c r="K227" s="316">
        <v>42.730086824365387</v>
      </c>
      <c r="L227" s="316">
        <v>0</v>
      </c>
      <c r="M227" s="316">
        <v>15.63554341</v>
      </c>
      <c r="N227" s="316">
        <v>59.036748555096764</v>
      </c>
      <c r="O227" s="312">
        <v>39.348602063104885</v>
      </c>
      <c r="P227" s="318"/>
    </row>
    <row r="228" spans="1:16" s="133" customFormat="1" ht="12.75" x14ac:dyDescent="0.2">
      <c r="A228" s="314">
        <v>268</v>
      </c>
      <c r="B228" s="314" t="s">
        <v>214</v>
      </c>
      <c r="C228" s="333" t="s">
        <v>538</v>
      </c>
      <c r="D228" s="316">
        <v>95.632021500000008</v>
      </c>
      <c r="E228" s="317">
        <v>43.882897500000006</v>
      </c>
      <c r="F228" s="316">
        <v>0</v>
      </c>
      <c r="G228" s="316">
        <v>0</v>
      </c>
      <c r="H228" s="312">
        <v>51.749124000000002</v>
      </c>
      <c r="I228" s="312"/>
      <c r="J228" s="316">
        <v>10.625780166666667</v>
      </c>
      <c r="K228" s="316">
        <v>4.8758774999999996</v>
      </c>
      <c r="L228" s="316">
        <v>0</v>
      </c>
      <c r="M228" s="316">
        <v>0</v>
      </c>
      <c r="N228" s="316">
        <v>5.7499026666666673</v>
      </c>
      <c r="O228" s="312">
        <v>-88.8888888888889</v>
      </c>
      <c r="P228" s="318"/>
    </row>
    <row r="229" spans="1:16" s="133" customFormat="1" ht="24" x14ac:dyDescent="0.2">
      <c r="A229" s="314">
        <v>269</v>
      </c>
      <c r="B229" s="314" t="s">
        <v>216</v>
      </c>
      <c r="C229" s="333" t="s">
        <v>540</v>
      </c>
      <c r="D229" s="316">
        <v>14.814385499999997</v>
      </c>
      <c r="E229" s="317">
        <v>6.4969884999999996</v>
      </c>
      <c r="F229" s="316">
        <v>0</v>
      </c>
      <c r="G229" s="316">
        <v>1.1986790000000001</v>
      </c>
      <c r="H229" s="312">
        <v>7.1187179999999959</v>
      </c>
      <c r="I229" s="312"/>
      <c r="J229" s="316">
        <v>17.285436260342244</v>
      </c>
      <c r="K229" s="316">
        <v>6.0166728820106314</v>
      </c>
      <c r="L229" s="316">
        <v>0</v>
      </c>
      <c r="M229" s="316">
        <v>1.8920926199999997</v>
      </c>
      <c r="N229" s="316">
        <v>9.3766707583316133</v>
      </c>
      <c r="O229" s="312">
        <v>31.718530756965212</v>
      </c>
      <c r="P229" s="318"/>
    </row>
    <row r="230" spans="1:16" s="133" customFormat="1" ht="12.75" x14ac:dyDescent="0.2">
      <c r="A230" s="314">
        <v>273</v>
      </c>
      <c r="B230" s="314" t="s">
        <v>217</v>
      </c>
      <c r="C230" s="333" t="s">
        <v>542</v>
      </c>
      <c r="D230" s="316">
        <v>5582.1059310000001</v>
      </c>
      <c r="E230" s="317">
        <v>2853.7368155000004</v>
      </c>
      <c r="F230" s="316">
        <v>0</v>
      </c>
      <c r="G230" s="316">
        <v>3.7269179999999995</v>
      </c>
      <c r="H230" s="312">
        <v>2724.6421974999998</v>
      </c>
      <c r="I230" s="312"/>
      <c r="J230" s="316">
        <v>803.05095923321812</v>
      </c>
      <c r="K230" s="316">
        <v>355.36612545339455</v>
      </c>
      <c r="L230" s="316">
        <v>0</v>
      </c>
      <c r="M230" s="316">
        <v>16.032066090000001</v>
      </c>
      <c r="N230" s="316">
        <v>431.65276768982358</v>
      </c>
      <c r="O230" s="312">
        <v>-84.157451276138673</v>
      </c>
      <c r="P230" s="318"/>
    </row>
    <row r="231" spans="1:16" s="133" customFormat="1" ht="12.75" x14ac:dyDescent="0.2">
      <c r="A231" s="319">
        <v>274</v>
      </c>
      <c r="B231" s="314" t="s">
        <v>217</v>
      </c>
      <c r="C231" s="333" t="s">
        <v>544</v>
      </c>
      <c r="D231" s="316">
        <v>20131.676132250006</v>
      </c>
      <c r="E231" s="317">
        <v>10143.090326250003</v>
      </c>
      <c r="F231" s="316">
        <v>0</v>
      </c>
      <c r="G231" s="316">
        <v>28.186013000000003</v>
      </c>
      <c r="H231" s="312">
        <v>9960.3997930000023</v>
      </c>
      <c r="I231" s="312"/>
      <c r="J231" s="316">
        <v>2155.3401310194276</v>
      </c>
      <c r="K231" s="316">
        <v>1258.3126022833496</v>
      </c>
      <c r="L231" s="316">
        <v>0</v>
      </c>
      <c r="M231" s="316">
        <v>44.040501999999996</v>
      </c>
      <c r="N231" s="316">
        <v>852.98702673607806</v>
      </c>
      <c r="O231" s="312">
        <v>-91.436216974588277</v>
      </c>
      <c r="P231" s="318"/>
    </row>
    <row r="232" spans="1:16" s="133" customFormat="1" ht="12.75" x14ac:dyDescent="0.2">
      <c r="A232" s="319">
        <v>275</v>
      </c>
      <c r="B232" s="314" t="s">
        <v>210</v>
      </c>
      <c r="C232" s="333" t="s">
        <v>546</v>
      </c>
      <c r="D232" s="316">
        <v>195.59472749999995</v>
      </c>
      <c r="E232" s="317">
        <v>113.804858</v>
      </c>
      <c r="F232" s="316">
        <v>0</v>
      </c>
      <c r="G232" s="316">
        <v>29.239950999999998</v>
      </c>
      <c r="H232" s="312">
        <v>52.549918499999954</v>
      </c>
      <c r="I232" s="312"/>
      <c r="J232" s="316">
        <v>35.396560067608526</v>
      </c>
      <c r="K232" s="316">
        <v>113.80485894000002</v>
      </c>
      <c r="L232" s="316">
        <v>0</v>
      </c>
      <c r="M232" s="316">
        <v>46.154719929999999</v>
      </c>
      <c r="N232" s="316">
        <v>-124.5630188023915</v>
      </c>
      <c r="O232" s="312">
        <v>-337.03751091905423</v>
      </c>
      <c r="P232" s="318"/>
    </row>
    <row r="233" spans="1:16" s="133" customFormat="1" ht="12.75" x14ac:dyDescent="0.2">
      <c r="A233" s="319">
        <v>278</v>
      </c>
      <c r="B233" s="314" t="s">
        <v>245</v>
      </c>
      <c r="C233" s="333" t="s">
        <v>552</v>
      </c>
      <c r="D233" s="316">
        <v>91.849290000000011</v>
      </c>
      <c r="E233" s="317">
        <v>0</v>
      </c>
      <c r="F233" s="316">
        <v>0</v>
      </c>
      <c r="G233" s="316">
        <v>0</v>
      </c>
      <c r="H233" s="312">
        <v>91.849290000000011</v>
      </c>
      <c r="I233" s="312"/>
      <c r="J233" s="316">
        <v>10.205476666666666</v>
      </c>
      <c r="K233" s="316">
        <v>0</v>
      </c>
      <c r="L233" s="316">
        <v>0</v>
      </c>
      <c r="M233" s="316">
        <v>0</v>
      </c>
      <c r="N233" s="316">
        <v>10.205476666666666</v>
      </c>
      <c r="O233" s="312">
        <v>-88.888888888888886</v>
      </c>
      <c r="P233" s="318"/>
    </row>
    <row r="234" spans="1:16" s="133" customFormat="1" ht="12.75" x14ac:dyDescent="0.2">
      <c r="A234" s="319">
        <v>280</v>
      </c>
      <c r="B234" s="314" t="s">
        <v>288</v>
      </c>
      <c r="C234" s="333" t="s">
        <v>554</v>
      </c>
      <c r="D234" s="316">
        <v>7500.7253175000023</v>
      </c>
      <c r="E234" s="317">
        <v>4240.2415689999998</v>
      </c>
      <c r="F234" s="316">
        <v>0</v>
      </c>
      <c r="G234" s="316">
        <v>0.25481100000000001</v>
      </c>
      <c r="H234" s="312">
        <v>3260.2289375000028</v>
      </c>
      <c r="I234" s="312"/>
      <c r="J234" s="316">
        <v>996.09816671656267</v>
      </c>
      <c r="K234" s="316">
        <v>498.71787133708534</v>
      </c>
      <c r="L234" s="316">
        <v>0</v>
      </c>
      <c r="M234" s="316">
        <v>12.397052060000002</v>
      </c>
      <c r="N234" s="316">
        <v>484.98324331947731</v>
      </c>
      <c r="O234" s="312">
        <v>-85.124258062338086</v>
      </c>
      <c r="P234" s="318"/>
    </row>
    <row r="235" spans="1:16" s="133" customFormat="1" ht="15" customHeight="1" x14ac:dyDescent="0.2">
      <c r="A235" s="319">
        <v>283</v>
      </c>
      <c r="B235" s="314" t="s">
        <v>216</v>
      </c>
      <c r="C235" s="333" t="s">
        <v>560</v>
      </c>
      <c r="D235" s="316">
        <v>381.4822575</v>
      </c>
      <c r="E235" s="317">
        <v>3.2176469999999999</v>
      </c>
      <c r="F235" s="316">
        <v>0</v>
      </c>
      <c r="G235" s="316">
        <v>0</v>
      </c>
      <c r="H235" s="312">
        <v>378.2646105</v>
      </c>
      <c r="I235" s="312"/>
      <c r="J235" s="316">
        <v>42.386917500000003</v>
      </c>
      <c r="K235" s="316">
        <v>0.35751633333333332</v>
      </c>
      <c r="L235" s="316">
        <v>0</v>
      </c>
      <c r="M235" s="316">
        <v>0</v>
      </c>
      <c r="N235" s="316">
        <v>42.029401166666666</v>
      </c>
      <c r="O235" s="312">
        <v>-88.888888888888886</v>
      </c>
      <c r="P235" s="318"/>
    </row>
    <row r="236" spans="1:16" s="133" customFormat="1" ht="12.75" x14ac:dyDescent="0.2">
      <c r="A236" s="319">
        <v>284</v>
      </c>
      <c r="B236" s="314" t="s">
        <v>210</v>
      </c>
      <c r="C236" s="333" t="s">
        <v>562</v>
      </c>
      <c r="D236" s="316">
        <v>234.72516224999993</v>
      </c>
      <c r="E236" s="317">
        <v>66.412683000000001</v>
      </c>
      <c r="F236" s="316">
        <v>0</v>
      </c>
      <c r="G236" s="316">
        <v>0</v>
      </c>
      <c r="H236" s="312">
        <v>168.31247924999991</v>
      </c>
      <c r="I236" s="312"/>
      <c r="J236" s="316">
        <v>26.080573583333333</v>
      </c>
      <c r="K236" s="316">
        <v>7.3791869999999999</v>
      </c>
      <c r="L236" s="316">
        <v>0</v>
      </c>
      <c r="M236" s="316">
        <v>0</v>
      </c>
      <c r="N236" s="316">
        <v>18.701386583333331</v>
      </c>
      <c r="O236" s="312">
        <v>-88.8888888888889</v>
      </c>
      <c r="P236" s="318"/>
    </row>
    <row r="237" spans="1:16" s="133" customFormat="1" ht="12.75" x14ac:dyDescent="0.2">
      <c r="A237" s="319">
        <v>286</v>
      </c>
      <c r="B237" s="314" t="s">
        <v>214</v>
      </c>
      <c r="C237" s="333" t="s">
        <v>567</v>
      </c>
      <c r="D237" s="316">
        <v>655.44714225000007</v>
      </c>
      <c r="E237" s="317">
        <v>416.13074100000006</v>
      </c>
      <c r="F237" s="316">
        <v>0</v>
      </c>
      <c r="G237" s="316">
        <v>0</v>
      </c>
      <c r="H237" s="312">
        <v>239.31640125000001</v>
      </c>
      <c r="I237" s="312"/>
      <c r="J237" s="316">
        <v>335.90198389529138</v>
      </c>
      <c r="K237" s="316">
        <v>384.70523530999998</v>
      </c>
      <c r="L237" s="316">
        <v>0</v>
      </c>
      <c r="M237" s="316">
        <v>108.30251034</v>
      </c>
      <c r="N237" s="316">
        <v>-157.1057617547086</v>
      </c>
      <c r="O237" s="312">
        <v>-165.64772031257036</v>
      </c>
      <c r="P237" s="318"/>
    </row>
    <row r="238" spans="1:16" s="133" customFormat="1" ht="12.75" x14ac:dyDescent="0.2">
      <c r="A238" s="319">
        <v>288</v>
      </c>
      <c r="B238" s="314" t="s">
        <v>288</v>
      </c>
      <c r="C238" s="333" t="s">
        <v>569</v>
      </c>
      <c r="D238" s="316">
        <v>1333.0884120000001</v>
      </c>
      <c r="E238" s="317">
        <v>708.23116875000005</v>
      </c>
      <c r="F238" s="316">
        <v>0</v>
      </c>
      <c r="G238" s="316">
        <v>0</v>
      </c>
      <c r="H238" s="312">
        <v>624.85724325000001</v>
      </c>
      <c r="I238" s="312"/>
      <c r="J238" s="316">
        <v>243.02292606744652</v>
      </c>
      <c r="K238" s="316">
        <v>93.973300716614773</v>
      </c>
      <c r="L238" s="316">
        <v>0</v>
      </c>
      <c r="M238" s="316">
        <v>10.443529009999999</v>
      </c>
      <c r="N238" s="316">
        <v>138.60609634083175</v>
      </c>
      <c r="O238" s="312">
        <v>-77.817957967500632</v>
      </c>
      <c r="P238" s="318"/>
    </row>
    <row r="239" spans="1:16" s="133" customFormat="1" ht="24" x14ac:dyDescent="0.2">
      <c r="A239" s="319">
        <v>290</v>
      </c>
      <c r="B239" s="314" t="s">
        <v>216</v>
      </c>
      <c r="C239" s="333" t="s">
        <v>573</v>
      </c>
      <c r="D239" s="316">
        <v>0</v>
      </c>
      <c r="E239" s="317">
        <v>0</v>
      </c>
      <c r="F239" s="316">
        <v>0</v>
      </c>
      <c r="G239" s="316">
        <v>0</v>
      </c>
      <c r="H239" s="312">
        <v>0</v>
      </c>
      <c r="I239" s="312"/>
      <c r="J239" s="316">
        <v>0</v>
      </c>
      <c r="K239" s="316">
        <v>0</v>
      </c>
      <c r="L239" s="316">
        <v>0</v>
      </c>
      <c r="M239" s="316">
        <v>0</v>
      </c>
      <c r="N239" s="316">
        <v>0</v>
      </c>
      <c r="O239" s="312" t="s">
        <v>1003</v>
      </c>
      <c r="P239" s="318"/>
    </row>
    <row r="240" spans="1:16" s="133" customFormat="1" ht="12.75" x14ac:dyDescent="0.2">
      <c r="A240" s="319">
        <v>292</v>
      </c>
      <c r="B240" s="314" t="s">
        <v>217</v>
      </c>
      <c r="C240" s="333" t="s">
        <v>575</v>
      </c>
      <c r="D240" s="316">
        <v>251.39519999999993</v>
      </c>
      <c r="E240" s="317">
        <v>10.6812</v>
      </c>
      <c r="F240" s="316">
        <v>0</v>
      </c>
      <c r="G240" s="316">
        <v>0</v>
      </c>
      <c r="H240" s="312">
        <v>240.71399999999994</v>
      </c>
      <c r="I240" s="312"/>
      <c r="J240" s="316">
        <v>183.68255935673119</v>
      </c>
      <c r="K240" s="316">
        <v>40.765220989248448</v>
      </c>
      <c r="L240" s="316">
        <v>0</v>
      </c>
      <c r="M240" s="316">
        <v>29.742397249999996</v>
      </c>
      <c r="N240" s="316">
        <v>113.17494111748273</v>
      </c>
      <c r="O240" s="312">
        <v>-52.983648181043577</v>
      </c>
      <c r="P240" s="318"/>
    </row>
    <row r="241" spans="1:16" s="133" customFormat="1" ht="24" x14ac:dyDescent="0.2">
      <c r="A241" s="319">
        <v>293</v>
      </c>
      <c r="B241" s="314" t="s">
        <v>288</v>
      </c>
      <c r="C241" s="333" t="s">
        <v>577</v>
      </c>
      <c r="D241" s="316">
        <v>209.99368199999995</v>
      </c>
      <c r="E241" s="317">
        <v>144.116692</v>
      </c>
      <c r="F241" s="316">
        <v>0</v>
      </c>
      <c r="G241" s="316">
        <v>28.812066000000002</v>
      </c>
      <c r="H241" s="312">
        <v>37.064923999999948</v>
      </c>
      <c r="I241" s="312"/>
      <c r="J241" s="316">
        <v>442.98135090993497</v>
      </c>
      <c r="K241" s="316">
        <v>173.96634542499703</v>
      </c>
      <c r="L241" s="316">
        <v>0</v>
      </c>
      <c r="M241" s="316">
        <v>49.031903600000007</v>
      </c>
      <c r="N241" s="316">
        <v>219.98310188493792</v>
      </c>
      <c r="O241" s="312">
        <v>493.50749480813238</v>
      </c>
      <c r="P241" s="318"/>
    </row>
    <row r="242" spans="1:16" s="133" customFormat="1" ht="24" x14ac:dyDescent="0.2">
      <c r="A242" s="319">
        <v>294</v>
      </c>
      <c r="B242" s="314" t="s">
        <v>288</v>
      </c>
      <c r="C242" s="333" t="s">
        <v>579</v>
      </c>
      <c r="D242" s="316">
        <v>164.85611775000001</v>
      </c>
      <c r="E242" s="317">
        <v>92.075550750000005</v>
      </c>
      <c r="F242" s="316">
        <v>0</v>
      </c>
      <c r="G242" s="316">
        <v>19.377599</v>
      </c>
      <c r="H242" s="312">
        <v>53.402968000000001</v>
      </c>
      <c r="I242" s="312"/>
      <c r="J242" s="316">
        <v>275.13161641818374</v>
      </c>
      <c r="K242" s="316">
        <v>91.936768743045121</v>
      </c>
      <c r="L242" s="316">
        <v>0</v>
      </c>
      <c r="M242" s="316">
        <v>30.133073079999999</v>
      </c>
      <c r="N242" s="316">
        <v>153.06177459513862</v>
      </c>
      <c r="O242" s="312">
        <v>186.61660639374691</v>
      </c>
      <c r="P242" s="318"/>
    </row>
    <row r="243" spans="1:16" s="133" customFormat="1" ht="24" x14ac:dyDescent="0.2">
      <c r="A243" s="319">
        <v>295</v>
      </c>
      <c r="B243" s="314" t="s">
        <v>288</v>
      </c>
      <c r="C243" s="333" t="s">
        <v>581</v>
      </c>
      <c r="D243" s="316">
        <v>68.332293000000007</v>
      </c>
      <c r="E243" s="317">
        <v>28.471926</v>
      </c>
      <c r="F243" s="316">
        <v>0</v>
      </c>
      <c r="G243" s="316">
        <v>8.0370939999999997</v>
      </c>
      <c r="H243" s="312">
        <v>31.823273000000011</v>
      </c>
      <c r="I243" s="312"/>
      <c r="J243" s="316">
        <v>101.20350029070886</v>
      </c>
      <c r="K243" s="316">
        <v>32.324933826998901</v>
      </c>
      <c r="L243" s="316">
        <v>0</v>
      </c>
      <c r="M243" s="316">
        <v>12.57384508</v>
      </c>
      <c r="N243" s="316">
        <v>56.30472138370996</v>
      </c>
      <c r="O243" s="312">
        <v>76.92938555914705</v>
      </c>
      <c r="P243" s="318"/>
    </row>
    <row r="244" spans="1:16" s="133" customFormat="1" ht="12.75" x14ac:dyDescent="0.2">
      <c r="A244" s="319">
        <v>296</v>
      </c>
      <c r="B244" s="314" t="s">
        <v>213</v>
      </c>
      <c r="C244" s="333" t="s">
        <v>895</v>
      </c>
      <c r="D244" s="316">
        <v>4360.2122677500001</v>
      </c>
      <c r="E244" s="317">
        <v>2814.2291445000001</v>
      </c>
      <c r="F244" s="316">
        <v>0</v>
      </c>
      <c r="G244" s="316">
        <v>0</v>
      </c>
      <c r="H244" s="312">
        <v>1545.9831232500001</v>
      </c>
      <c r="I244" s="312"/>
      <c r="J244" s="316">
        <v>484.46802975000003</v>
      </c>
      <c r="K244" s="316">
        <v>312.69212716666669</v>
      </c>
      <c r="L244" s="316">
        <v>0</v>
      </c>
      <c r="M244" s="316">
        <v>0</v>
      </c>
      <c r="N244" s="316">
        <v>171.77590258333333</v>
      </c>
      <c r="O244" s="312">
        <v>-88.888888888888886</v>
      </c>
      <c r="P244" s="318"/>
    </row>
    <row r="245" spans="1:16" s="133" customFormat="1" ht="24" x14ac:dyDescent="0.2">
      <c r="A245" s="319">
        <v>297</v>
      </c>
      <c r="B245" s="314" t="s">
        <v>216</v>
      </c>
      <c r="C245" s="333" t="s">
        <v>1008</v>
      </c>
      <c r="D245" s="316">
        <v>388.59126674999993</v>
      </c>
      <c r="E245" s="317">
        <v>18.126035250000001</v>
      </c>
      <c r="F245" s="316">
        <v>0</v>
      </c>
      <c r="G245" s="316">
        <v>0</v>
      </c>
      <c r="H245" s="312">
        <v>370.46523149999996</v>
      </c>
      <c r="I245" s="312"/>
      <c r="J245" s="316">
        <v>46.402808967522972</v>
      </c>
      <c r="K245" s="316">
        <v>3.6031672422116472</v>
      </c>
      <c r="L245" s="316">
        <v>0</v>
      </c>
      <c r="M245" s="316">
        <v>4.0310359999999996E-2</v>
      </c>
      <c r="N245" s="316">
        <v>42.759331365311326</v>
      </c>
      <c r="O245" s="312">
        <v>-88.457936742894773</v>
      </c>
      <c r="P245" s="318"/>
    </row>
    <row r="246" spans="1:16" s="133" customFormat="1" ht="12.75" x14ac:dyDescent="0.2">
      <c r="A246" s="319">
        <v>298</v>
      </c>
      <c r="B246" s="314" t="s">
        <v>213</v>
      </c>
      <c r="C246" s="333" t="s">
        <v>587</v>
      </c>
      <c r="D246" s="316">
        <v>4407.442677</v>
      </c>
      <c r="E246" s="317">
        <v>1943.276601</v>
      </c>
      <c r="F246" s="316">
        <v>0</v>
      </c>
      <c r="G246" s="316">
        <v>0</v>
      </c>
      <c r="H246" s="312">
        <v>2464.166076</v>
      </c>
      <c r="I246" s="312"/>
      <c r="J246" s="316">
        <v>489.71585299999998</v>
      </c>
      <c r="K246" s="316">
        <v>215.91962233333334</v>
      </c>
      <c r="L246" s="316">
        <v>0</v>
      </c>
      <c r="M246" s="316">
        <v>0</v>
      </c>
      <c r="N246" s="316">
        <v>273.79623066666664</v>
      </c>
      <c r="O246" s="312">
        <v>-88.888888888888886</v>
      </c>
      <c r="P246" s="318"/>
    </row>
    <row r="247" spans="1:16" s="133" customFormat="1" ht="24" x14ac:dyDescent="0.2">
      <c r="A247" s="319">
        <v>304</v>
      </c>
      <c r="B247" s="314" t="s">
        <v>216</v>
      </c>
      <c r="C247" s="333" t="s">
        <v>593</v>
      </c>
      <c r="D247" s="316">
        <v>624.82439999999997</v>
      </c>
      <c r="E247" s="317">
        <v>33.772199999999998</v>
      </c>
      <c r="F247" s="316">
        <v>0</v>
      </c>
      <c r="G247" s="316">
        <v>0</v>
      </c>
      <c r="H247" s="312">
        <v>591.05219999999997</v>
      </c>
      <c r="I247" s="312"/>
      <c r="J247" s="316">
        <v>69.424933333333328</v>
      </c>
      <c r="K247" s="316">
        <v>3.7524666666666664</v>
      </c>
      <c r="L247" s="316">
        <v>0</v>
      </c>
      <c r="M247" s="316">
        <v>0</v>
      </c>
      <c r="N247" s="316">
        <v>65.672466666666665</v>
      </c>
      <c r="O247" s="312">
        <v>-88.8888888888889</v>
      </c>
      <c r="P247" s="318"/>
    </row>
    <row r="248" spans="1:16" s="133" customFormat="1" ht="12.75" x14ac:dyDescent="0.2">
      <c r="A248" s="319">
        <v>305</v>
      </c>
      <c r="B248" s="314" t="s">
        <v>217</v>
      </c>
      <c r="C248" s="333" t="s">
        <v>595</v>
      </c>
      <c r="D248" s="316">
        <v>21.698754749999996</v>
      </c>
      <c r="E248" s="317">
        <v>19.3540925</v>
      </c>
      <c r="F248" s="316">
        <v>0</v>
      </c>
      <c r="G248" s="316">
        <v>3.3340909999999999</v>
      </c>
      <c r="H248" s="312">
        <v>-0.98942875000000452</v>
      </c>
      <c r="I248" s="312"/>
      <c r="J248" s="316">
        <v>64.82849900362713</v>
      </c>
      <c r="K248" s="316">
        <v>20.337389060126682</v>
      </c>
      <c r="L248" s="316">
        <v>0</v>
      </c>
      <c r="M248" s="316">
        <v>5.2627988499999994</v>
      </c>
      <c r="N248" s="316">
        <v>39.228311093500452</v>
      </c>
      <c r="O248" s="312" t="s">
        <v>1007</v>
      </c>
      <c r="P248" s="318"/>
    </row>
    <row r="249" spans="1:16" s="133" customFormat="1" ht="12.75" x14ac:dyDescent="0.2">
      <c r="A249" s="319">
        <v>306</v>
      </c>
      <c r="B249" s="314" t="s">
        <v>217</v>
      </c>
      <c r="C249" s="333" t="s">
        <v>597</v>
      </c>
      <c r="D249" s="316">
        <v>347.25509999999997</v>
      </c>
      <c r="E249" s="317">
        <v>20.841510000000003</v>
      </c>
      <c r="F249" s="316">
        <v>0</v>
      </c>
      <c r="G249" s="316">
        <v>4.1312579999999999</v>
      </c>
      <c r="H249" s="312">
        <v>322.28233199999994</v>
      </c>
      <c r="I249" s="312"/>
      <c r="J249" s="316">
        <v>308.26964209853008</v>
      </c>
      <c r="K249" s="316">
        <v>89.911636712364299</v>
      </c>
      <c r="L249" s="316">
        <v>0</v>
      </c>
      <c r="M249" s="316">
        <v>54.084127469999991</v>
      </c>
      <c r="N249" s="316">
        <v>164.27387791616579</v>
      </c>
      <c r="O249" s="312">
        <v>-49.027960392142802</v>
      </c>
      <c r="P249" s="318"/>
    </row>
    <row r="250" spans="1:16" s="133" customFormat="1" ht="24" x14ac:dyDescent="0.2">
      <c r="A250" s="314">
        <v>307</v>
      </c>
      <c r="B250" s="314" t="s">
        <v>288</v>
      </c>
      <c r="C250" s="333" t="s">
        <v>599</v>
      </c>
      <c r="D250" s="316">
        <v>923.40780000000007</v>
      </c>
      <c r="E250" s="317">
        <v>13.111284000000001</v>
      </c>
      <c r="F250" s="316">
        <v>0</v>
      </c>
      <c r="G250" s="316">
        <v>3.7334369999999999</v>
      </c>
      <c r="H250" s="312">
        <v>906.56307900000013</v>
      </c>
      <c r="I250" s="312"/>
      <c r="J250" s="316">
        <v>221.79084552097555</v>
      </c>
      <c r="K250" s="316">
        <v>45.172777794291214</v>
      </c>
      <c r="L250" s="316">
        <v>0</v>
      </c>
      <c r="M250" s="316">
        <v>13.751197820000002</v>
      </c>
      <c r="N250" s="316">
        <v>162.86686990668431</v>
      </c>
      <c r="O250" s="312">
        <v>-82.034689733191286</v>
      </c>
      <c r="P250" s="318"/>
    </row>
    <row r="251" spans="1:16" s="133" customFormat="1" ht="24" x14ac:dyDescent="0.2">
      <c r="A251" s="314">
        <v>308</v>
      </c>
      <c r="B251" s="314" t="s">
        <v>288</v>
      </c>
      <c r="C251" s="333" t="s">
        <v>601</v>
      </c>
      <c r="D251" s="316">
        <v>154.55489999999998</v>
      </c>
      <c r="E251" s="317">
        <v>23.933572999999999</v>
      </c>
      <c r="F251" s="316">
        <v>0</v>
      </c>
      <c r="G251" s="316">
        <v>7.1739139999999999</v>
      </c>
      <c r="H251" s="312">
        <v>123.44741299999998</v>
      </c>
      <c r="I251" s="312"/>
      <c r="J251" s="316">
        <v>241.05683856712869</v>
      </c>
      <c r="K251" s="316">
        <v>72.546778597987085</v>
      </c>
      <c r="L251" s="316">
        <v>0</v>
      </c>
      <c r="M251" s="316">
        <v>29.348644810000003</v>
      </c>
      <c r="N251" s="316">
        <v>139.1614151591416</v>
      </c>
      <c r="O251" s="312">
        <v>12.729308599720609</v>
      </c>
      <c r="P251" s="318"/>
    </row>
    <row r="252" spans="1:16" s="133" customFormat="1" ht="24" x14ac:dyDescent="0.2">
      <c r="A252" s="314">
        <v>309</v>
      </c>
      <c r="B252" s="314" t="s">
        <v>288</v>
      </c>
      <c r="C252" s="333" t="s">
        <v>1006</v>
      </c>
      <c r="D252" s="316">
        <v>897.21824549999985</v>
      </c>
      <c r="E252" s="317">
        <v>445.17307875</v>
      </c>
      <c r="F252" s="316">
        <v>0</v>
      </c>
      <c r="G252" s="316">
        <v>0</v>
      </c>
      <c r="H252" s="312">
        <v>452.04516674999985</v>
      </c>
      <c r="I252" s="312"/>
      <c r="J252" s="316">
        <v>99.690916166666668</v>
      </c>
      <c r="K252" s="316">
        <v>49.463675416666668</v>
      </c>
      <c r="L252" s="316">
        <v>0</v>
      </c>
      <c r="M252" s="316">
        <v>0</v>
      </c>
      <c r="N252" s="316">
        <v>50.22724075</v>
      </c>
      <c r="O252" s="312">
        <v>-88.888888888888886</v>
      </c>
      <c r="P252" s="318"/>
    </row>
    <row r="253" spans="1:16" s="133" customFormat="1" ht="12.75" x14ac:dyDescent="0.2">
      <c r="A253" s="314">
        <v>310</v>
      </c>
      <c r="B253" s="314" t="s">
        <v>288</v>
      </c>
      <c r="C253" s="333" t="s">
        <v>605</v>
      </c>
      <c r="D253" s="316">
        <v>2738.5413870000002</v>
      </c>
      <c r="E253" s="317">
        <v>1490.6621700000001</v>
      </c>
      <c r="F253" s="316">
        <v>0</v>
      </c>
      <c r="G253" s="316">
        <v>0</v>
      </c>
      <c r="H253" s="312">
        <v>1247.8792170000002</v>
      </c>
      <c r="I253" s="312"/>
      <c r="J253" s="316">
        <v>362.29805441317717</v>
      </c>
      <c r="K253" s="316">
        <v>167.56964439325438</v>
      </c>
      <c r="L253" s="316">
        <v>0</v>
      </c>
      <c r="M253" s="316">
        <v>0</v>
      </c>
      <c r="N253" s="316">
        <v>194.72841001992279</v>
      </c>
      <c r="O253" s="312">
        <v>-84.395251770594811</v>
      </c>
      <c r="P253" s="318"/>
    </row>
    <row r="254" spans="1:16" s="133" customFormat="1" ht="12.75" x14ac:dyDescent="0.2">
      <c r="A254" s="314">
        <v>311</v>
      </c>
      <c r="B254" s="314" t="s">
        <v>245</v>
      </c>
      <c r="C254" s="333" t="s">
        <v>607</v>
      </c>
      <c r="D254" s="316">
        <v>616.25492999999983</v>
      </c>
      <c r="E254" s="317">
        <v>0</v>
      </c>
      <c r="F254" s="316">
        <v>0</v>
      </c>
      <c r="G254" s="316">
        <v>0</v>
      </c>
      <c r="H254" s="312">
        <v>616.25492999999983</v>
      </c>
      <c r="I254" s="312"/>
      <c r="J254" s="316">
        <v>68.472769999999997</v>
      </c>
      <c r="K254" s="316">
        <v>0</v>
      </c>
      <c r="L254" s="316">
        <v>0</v>
      </c>
      <c r="M254" s="316">
        <v>0</v>
      </c>
      <c r="N254" s="316">
        <v>68.472769999999997</v>
      </c>
      <c r="O254" s="312">
        <v>-88.8888888888889</v>
      </c>
      <c r="P254" s="318"/>
    </row>
    <row r="255" spans="1:16" s="133" customFormat="1" ht="12.75" x14ac:dyDescent="0.2">
      <c r="A255" s="319">
        <v>312</v>
      </c>
      <c r="B255" s="314" t="s">
        <v>245</v>
      </c>
      <c r="C255" s="333" t="s">
        <v>609</v>
      </c>
      <c r="D255" s="316">
        <v>26.452739999999995</v>
      </c>
      <c r="E255" s="317">
        <v>0</v>
      </c>
      <c r="F255" s="316">
        <v>0</v>
      </c>
      <c r="G255" s="316">
        <v>0</v>
      </c>
      <c r="H255" s="312">
        <v>26.452739999999995</v>
      </c>
      <c r="I255" s="312"/>
      <c r="J255" s="316">
        <v>2.9391933333333333</v>
      </c>
      <c r="K255" s="316">
        <v>0</v>
      </c>
      <c r="L255" s="316">
        <v>0</v>
      </c>
      <c r="M255" s="316">
        <v>0</v>
      </c>
      <c r="N255" s="316">
        <v>2.9391933333333333</v>
      </c>
      <c r="O255" s="312">
        <v>-88.8888888888889</v>
      </c>
      <c r="P255" s="318"/>
    </row>
    <row r="256" spans="1:16" s="133" customFormat="1" ht="24" x14ac:dyDescent="0.2">
      <c r="A256" s="319">
        <v>314</v>
      </c>
      <c r="B256" s="314" t="s">
        <v>216</v>
      </c>
      <c r="C256" s="333" t="s">
        <v>613</v>
      </c>
      <c r="D256" s="316">
        <v>271.12879424999994</v>
      </c>
      <c r="E256" s="317">
        <v>0</v>
      </c>
      <c r="F256" s="316">
        <v>0</v>
      </c>
      <c r="G256" s="316">
        <v>0</v>
      </c>
      <c r="H256" s="312">
        <v>271.12879424999994</v>
      </c>
      <c r="I256" s="312"/>
      <c r="J256" s="316">
        <v>30.125421583333331</v>
      </c>
      <c r="K256" s="316">
        <v>0</v>
      </c>
      <c r="L256" s="316">
        <v>0</v>
      </c>
      <c r="M256" s="316">
        <v>0</v>
      </c>
      <c r="N256" s="316">
        <v>30.125421583333331</v>
      </c>
      <c r="O256" s="312">
        <v>-88.8888888888889</v>
      </c>
      <c r="P256" s="318"/>
    </row>
    <row r="257" spans="1:16" s="133" customFormat="1" ht="12.75" x14ac:dyDescent="0.2">
      <c r="A257" s="319">
        <v>316</v>
      </c>
      <c r="B257" s="314" t="s">
        <v>217</v>
      </c>
      <c r="C257" s="333" t="s">
        <v>617</v>
      </c>
      <c r="D257" s="316">
        <v>31.927499999999998</v>
      </c>
      <c r="E257" s="317">
        <v>0</v>
      </c>
      <c r="F257" s="316">
        <v>0</v>
      </c>
      <c r="G257" s="316">
        <v>0</v>
      </c>
      <c r="H257" s="312">
        <v>31.927499999999998</v>
      </c>
      <c r="I257" s="312"/>
      <c r="J257" s="316">
        <v>67.053732376014352</v>
      </c>
      <c r="K257" s="316">
        <v>8.5740240700000001</v>
      </c>
      <c r="L257" s="316">
        <v>0</v>
      </c>
      <c r="M257" s="316">
        <v>9.7643434300000003</v>
      </c>
      <c r="N257" s="316">
        <v>48.715364876014348</v>
      </c>
      <c r="O257" s="312">
        <v>52.581207034732913</v>
      </c>
      <c r="P257" s="318"/>
    </row>
    <row r="258" spans="1:16" s="133" customFormat="1" ht="24" x14ac:dyDescent="0.2">
      <c r="A258" s="319">
        <v>317</v>
      </c>
      <c r="B258" s="314" t="s">
        <v>288</v>
      </c>
      <c r="C258" s="333" t="s">
        <v>620</v>
      </c>
      <c r="D258" s="316">
        <v>149.29169999999996</v>
      </c>
      <c r="E258" s="317">
        <v>5.0568</v>
      </c>
      <c r="F258" s="316">
        <v>0</v>
      </c>
      <c r="G258" s="316">
        <v>0</v>
      </c>
      <c r="H258" s="312">
        <v>144.23489999999995</v>
      </c>
      <c r="I258" s="312"/>
      <c r="J258" s="316">
        <v>413.09962214873997</v>
      </c>
      <c r="K258" s="316">
        <v>97.074827961220237</v>
      </c>
      <c r="L258" s="316">
        <v>0</v>
      </c>
      <c r="M258" s="316">
        <v>44.784307850000005</v>
      </c>
      <c r="N258" s="316">
        <v>271.24048633751971</v>
      </c>
      <c r="O258" s="312">
        <v>88.054684641178937</v>
      </c>
      <c r="P258" s="318"/>
    </row>
    <row r="259" spans="1:16" s="133" customFormat="1" ht="12.75" x14ac:dyDescent="0.2">
      <c r="A259" s="319">
        <v>318</v>
      </c>
      <c r="B259" s="314" t="s">
        <v>217</v>
      </c>
      <c r="C259" s="333" t="s">
        <v>622</v>
      </c>
      <c r="D259" s="316">
        <v>46.917209999999997</v>
      </c>
      <c r="E259" s="317">
        <v>13.553153500000001</v>
      </c>
      <c r="F259" s="316">
        <v>0</v>
      </c>
      <c r="G259" s="316">
        <v>3.7977810000000001</v>
      </c>
      <c r="H259" s="312">
        <v>29.566275499999996</v>
      </c>
      <c r="I259" s="312"/>
      <c r="J259" s="316">
        <v>119.90589289732775</v>
      </c>
      <c r="K259" s="316">
        <v>28.439419996368606</v>
      </c>
      <c r="L259" s="316">
        <v>0</v>
      </c>
      <c r="M259" s="316">
        <v>9.9028824899999996</v>
      </c>
      <c r="N259" s="316">
        <v>81.563590410959137</v>
      </c>
      <c r="O259" s="312">
        <v>175.86697692429723</v>
      </c>
      <c r="P259" s="318"/>
    </row>
    <row r="260" spans="1:16" s="133" customFormat="1" ht="24" x14ac:dyDescent="0.2">
      <c r="A260" s="319">
        <v>319</v>
      </c>
      <c r="B260" s="314" t="s">
        <v>288</v>
      </c>
      <c r="C260" s="333" t="s">
        <v>1005</v>
      </c>
      <c r="D260" s="316">
        <v>89.061600000000013</v>
      </c>
      <c r="E260" s="317">
        <v>0</v>
      </c>
      <c r="F260" s="316">
        <v>0</v>
      </c>
      <c r="G260" s="316">
        <v>0</v>
      </c>
      <c r="H260" s="312">
        <v>89.061600000000013</v>
      </c>
      <c r="I260" s="312"/>
      <c r="J260" s="316">
        <v>124.13481976388032</v>
      </c>
      <c r="K260" s="316">
        <v>47.063034693759498</v>
      </c>
      <c r="L260" s="316">
        <v>0</v>
      </c>
      <c r="M260" s="316">
        <v>5.7047095799999994</v>
      </c>
      <c r="N260" s="316">
        <v>71.367075490120826</v>
      </c>
      <c r="O260" s="312">
        <v>-19.867737060505519</v>
      </c>
      <c r="P260" s="318"/>
    </row>
    <row r="261" spans="1:16" s="133" customFormat="1" ht="12.75" x14ac:dyDescent="0.2">
      <c r="A261" s="319">
        <v>320</v>
      </c>
      <c r="B261" s="314" t="s">
        <v>216</v>
      </c>
      <c r="C261" s="333" t="s">
        <v>626</v>
      </c>
      <c r="D261" s="316">
        <v>258.94170000000003</v>
      </c>
      <c r="E261" s="317">
        <v>1.0062</v>
      </c>
      <c r="F261" s="316">
        <v>0</v>
      </c>
      <c r="G261" s="316">
        <v>0</v>
      </c>
      <c r="H261" s="312">
        <v>257.93550000000005</v>
      </c>
      <c r="I261" s="312"/>
      <c r="J261" s="316">
        <v>205.1187890626924</v>
      </c>
      <c r="K261" s="316">
        <v>64.035388136235653</v>
      </c>
      <c r="L261" s="316">
        <v>0</v>
      </c>
      <c r="M261" s="316">
        <v>36.598197809999995</v>
      </c>
      <c r="N261" s="316">
        <v>104.48520311645677</v>
      </c>
      <c r="O261" s="312">
        <v>-59.491732190234856</v>
      </c>
      <c r="P261" s="318"/>
    </row>
    <row r="262" spans="1:16" s="133" customFormat="1" ht="24" x14ac:dyDescent="0.2">
      <c r="A262" s="319">
        <v>321</v>
      </c>
      <c r="B262" s="314" t="s">
        <v>288</v>
      </c>
      <c r="C262" s="333" t="s">
        <v>628</v>
      </c>
      <c r="D262" s="316">
        <v>865.28695349999998</v>
      </c>
      <c r="E262" s="317">
        <v>512.56746449999991</v>
      </c>
      <c r="F262" s="316">
        <v>0</v>
      </c>
      <c r="G262" s="316">
        <v>0</v>
      </c>
      <c r="H262" s="312">
        <v>352.71948900000007</v>
      </c>
      <c r="I262" s="312"/>
      <c r="J262" s="316">
        <v>192.22520744970663</v>
      </c>
      <c r="K262" s="316">
        <v>73.96867563953036</v>
      </c>
      <c r="L262" s="316">
        <v>0</v>
      </c>
      <c r="M262" s="316">
        <v>5.1439317500000001</v>
      </c>
      <c r="N262" s="316">
        <v>113.11260006017628</v>
      </c>
      <c r="O262" s="312">
        <v>-67.931287159418545</v>
      </c>
      <c r="P262" s="318"/>
    </row>
    <row r="263" spans="1:16" s="133" customFormat="1" ht="24" x14ac:dyDescent="0.2">
      <c r="A263" s="319">
        <v>322</v>
      </c>
      <c r="B263" s="314" t="s">
        <v>288</v>
      </c>
      <c r="C263" s="333" t="s">
        <v>630</v>
      </c>
      <c r="D263" s="316">
        <v>2474.3544824999999</v>
      </c>
      <c r="E263" s="317">
        <v>115.11945875000001</v>
      </c>
      <c r="F263" s="316">
        <v>0</v>
      </c>
      <c r="G263" s="316">
        <v>18.659109000000001</v>
      </c>
      <c r="H263" s="312">
        <v>2340.5759147499998</v>
      </c>
      <c r="I263" s="312"/>
      <c r="J263" s="316">
        <v>813.48171734871426</v>
      </c>
      <c r="K263" s="316">
        <v>214.39684799258342</v>
      </c>
      <c r="L263" s="316">
        <v>0</v>
      </c>
      <c r="M263" s="316">
        <v>169.68503372999999</v>
      </c>
      <c r="N263" s="316">
        <v>429.39983562613088</v>
      </c>
      <c r="O263" s="312">
        <v>-81.654094920822274</v>
      </c>
      <c r="P263" s="318"/>
    </row>
    <row r="264" spans="1:16" s="133" customFormat="1" ht="24" x14ac:dyDescent="0.2">
      <c r="A264" s="319">
        <v>338</v>
      </c>
      <c r="B264" s="314" t="s">
        <v>288</v>
      </c>
      <c r="C264" s="333" t="s">
        <v>1004</v>
      </c>
      <c r="D264" s="316">
        <v>0</v>
      </c>
      <c r="E264" s="317">
        <v>0</v>
      </c>
      <c r="F264" s="316">
        <v>0</v>
      </c>
      <c r="G264" s="316">
        <v>0</v>
      </c>
      <c r="H264" s="312">
        <v>0</v>
      </c>
      <c r="I264" s="312"/>
      <c r="J264" s="316">
        <v>0</v>
      </c>
      <c r="K264" s="316">
        <v>0</v>
      </c>
      <c r="L264" s="316">
        <v>0</v>
      </c>
      <c r="M264" s="316">
        <v>0</v>
      </c>
      <c r="N264" s="316">
        <v>0</v>
      </c>
      <c r="O264" s="312" t="s">
        <v>1003</v>
      </c>
      <c r="P264" s="318"/>
    </row>
    <row r="265" spans="1:16" s="133" customFormat="1" ht="24" x14ac:dyDescent="0.2">
      <c r="A265" s="319">
        <v>339</v>
      </c>
      <c r="B265" s="314" t="s">
        <v>288</v>
      </c>
      <c r="C265" s="333" t="s">
        <v>660</v>
      </c>
      <c r="D265" s="316">
        <v>2642.9066309999998</v>
      </c>
      <c r="E265" s="317">
        <v>104.26760400000001</v>
      </c>
      <c r="F265" s="316">
        <v>0</v>
      </c>
      <c r="G265" s="316">
        <v>0</v>
      </c>
      <c r="H265" s="312">
        <v>2538.6390269999997</v>
      </c>
      <c r="I265" s="312"/>
      <c r="J265" s="316">
        <v>833.06934469529187</v>
      </c>
      <c r="K265" s="316">
        <v>22.070973093333336</v>
      </c>
      <c r="L265" s="316">
        <v>0</v>
      </c>
      <c r="M265" s="316">
        <v>9.5096180199999996</v>
      </c>
      <c r="N265" s="316">
        <v>801.48875358195858</v>
      </c>
      <c r="O265" s="312">
        <v>-68.428408093563959</v>
      </c>
      <c r="P265" s="318"/>
    </row>
    <row r="266" spans="1:16" s="133" customFormat="1" ht="3.75" customHeight="1" x14ac:dyDescent="0.2">
      <c r="A266" s="334"/>
      <c r="B266" s="335"/>
      <c r="C266" s="336"/>
      <c r="D266" s="337"/>
      <c r="E266" s="338"/>
      <c r="F266" s="338"/>
      <c r="G266" s="339"/>
      <c r="H266" s="337"/>
      <c r="I266" s="337"/>
      <c r="J266" s="340"/>
      <c r="K266" s="338"/>
      <c r="L266" s="340"/>
      <c r="M266" s="340"/>
      <c r="N266" s="337"/>
      <c r="O266" s="341"/>
      <c r="P266" s="318"/>
    </row>
    <row r="267" spans="1:16" ht="18" customHeight="1" x14ac:dyDescent="0.2">
      <c r="A267" s="342" t="s">
        <v>1002</v>
      </c>
      <c r="B267" s="343"/>
      <c r="C267" s="343"/>
      <c r="D267" s="343"/>
      <c r="E267" s="343"/>
      <c r="F267" s="343"/>
      <c r="G267" s="343"/>
      <c r="H267" s="343"/>
      <c r="I267" s="343"/>
      <c r="J267" s="343"/>
      <c r="K267" s="343"/>
      <c r="L267" s="343"/>
      <c r="M267" s="343"/>
      <c r="N267" s="343"/>
      <c r="O267" s="344"/>
      <c r="P267" s="313"/>
    </row>
    <row r="268" spans="1:16" ht="18" customHeight="1" x14ac:dyDescent="0.2">
      <c r="A268" s="345" t="s">
        <v>1001</v>
      </c>
      <c r="B268" s="346"/>
      <c r="C268" s="346"/>
      <c r="D268" s="346"/>
      <c r="E268" s="346"/>
      <c r="F268" s="346"/>
      <c r="G268" s="346"/>
      <c r="H268" s="346"/>
      <c r="I268" s="346"/>
      <c r="J268" s="346"/>
      <c r="K268" s="346"/>
      <c r="L268" s="346"/>
      <c r="M268" s="346"/>
      <c r="N268" s="346"/>
      <c r="O268" s="343"/>
      <c r="P268" s="313"/>
    </row>
    <row r="269" spans="1:16" ht="18" customHeight="1" x14ac:dyDescent="0.2">
      <c r="A269" s="345" t="s">
        <v>1000</v>
      </c>
      <c r="B269" s="346"/>
      <c r="C269" s="346"/>
      <c r="D269" s="346"/>
      <c r="E269" s="346"/>
      <c r="F269" s="346"/>
      <c r="G269" s="346"/>
      <c r="H269" s="346"/>
      <c r="I269" s="346"/>
      <c r="J269" s="346"/>
      <c r="K269" s="346"/>
      <c r="L269" s="346"/>
      <c r="M269" s="346"/>
      <c r="N269" s="346"/>
      <c r="O269" s="347"/>
      <c r="P269" s="313"/>
    </row>
    <row r="270" spans="1:16" ht="18" customHeight="1" x14ac:dyDescent="0.2">
      <c r="A270" s="348" t="s">
        <v>999</v>
      </c>
      <c r="B270" s="323"/>
      <c r="C270" s="324"/>
      <c r="D270" s="344"/>
      <c r="E270" s="349"/>
      <c r="F270" s="349"/>
      <c r="G270" s="349"/>
      <c r="H270" s="344"/>
      <c r="I270" s="344"/>
      <c r="J270" s="350"/>
      <c r="K270" s="350"/>
      <c r="L270" s="350"/>
      <c r="M270" s="350"/>
      <c r="N270" s="344"/>
      <c r="O270" s="344"/>
      <c r="P270" s="313"/>
    </row>
    <row r="271" spans="1:16" ht="18" customHeight="1" x14ac:dyDescent="0.2">
      <c r="A271" s="320" t="s">
        <v>998</v>
      </c>
      <c r="B271" s="314"/>
      <c r="C271" s="315"/>
      <c r="D271" s="347"/>
      <c r="E271" s="347"/>
      <c r="F271" s="347"/>
      <c r="G271" s="347"/>
      <c r="H271" s="347"/>
      <c r="I271" s="347"/>
      <c r="J271" s="347"/>
      <c r="K271" s="347"/>
      <c r="L271" s="347"/>
      <c r="M271" s="347"/>
      <c r="N271" s="347"/>
      <c r="O271" s="344"/>
      <c r="P271" s="313"/>
    </row>
    <row r="272" spans="1:16" ht="15" customHeight="1" x14ac:dyDescent="0.2">
      <c r="A272" s="346"/>
      <c r="B272" s="346"/>
      <c r="C272" s="346"/>
      <c r="D272" s="346"/>
      <c r="E272" s="346"/>
      <c r="F272" s="346"/>
      <c r="G272" s="346"/>
      <c r="H272" s="346"/>
      <c r="I272" s="346"/>
      <c r="J272" s="346"/>
      <c r="K272" s="346"/>
      <c r="L272" s="346"/>
      <c r="M272" s="346"/>
      <c r="N272" s="320"/>
      <c r="O272" s="346"/>
      <c r="P272" s="313"/>
    </row>
    <row r="273" spans="1:16" ht="15" customHeight="1" x14ac:dyDescent="0.2">
      <c r="A273" s="313"/>
      <c r="B273" s="313"/>
      <c r="C273" s="313"/>
      <c r="D273" s="313"/>
      <c r="E273" s="313"/>
      <c r="F273" s="313"/>
      <c r="G273" s="313"/>
      <c r="H273" s="313"/>
      <c r="I273" s="313"/>
      <c r="J273" s="313"/>
      <c r="K273" s="313"/>
      <c r="L273" s="313"/>
      <c r="M273" s="313"/>
      <c r="N273" s="318"/>
      <c r="O273" s="313"/>
      <c r="P273" s="313"/>
    </row>
    <row r="274" spans="1:16" ht="15" customHeight="1" x14ac:dyDescent="0.2">
      <c r="A274" s="313"/>
      <c r="B274" s="313"/>
      <c r="C274" s="313"/>
      <c r="D274" s="313"/>
      <c r="E274" s="313"/>
      <c r="F274" s="313"/>
      <c r="G274" s="313"/>
      <c r="H274" s="313"/>
      <c r="I274" s="313"/>
      <c r="J274" s="313"/>
      <c r="K274" s="313"/>
      <c r="L274" s="313"/>
      <c r="M274" s="313"/>
      <c r="N274" s="318"/>
      <c r="O274" s="313"/>
      <c r="P274" s="313"/>
    </row>
    <row r="275" spans="1:16" ht="15" customHeight="1" x14ac:dyDescent="0.2">
      <c r="A275" s="313"/>
      <c r="B275" s="313"/>
      <c r="C275" s="313"/>
      <c r="D275" s="313"/>
      <c r="E275" s="313"/>
      <c r="F275" s="313"/>
      <c r="G275" s="313"/>
      <c r="H275" s="313"/>
      <c r="I275" s="313"/>
      <c r="J275" s="313"/>
      <c r="K275" s="313"/>
      <c r="L275" s="313"/>
      <c r="M275" s="313"/>
      <c r="N275" s="318"/>
      <c r="O275" s="313"/>
      <c r="P275" s="313"/>
    </row>
    <row r="276" spans="1:16" ht="15" customHeight="1" x14ac:dyDescent="0.2">
      <c r="A276" s="313"/>
      <c r="B276" s="313"/>
      <c r="C276" s="313"/>
      <c r="D276" s="313"/>
      <c r="E276" s="313"/>
      <c r="F276" s="313"/>
      <c r="G276" s="313"/>
      <c r="H276" s="313"/>
      <c r="I276" s="313"/>
      <c r="J276" s="313"/>
      <c r="K276" s="313"/>
      <c r="L276" s="313"/>
      <c r="M276" s="313"/>
      <c r="N276" s="318"/>
      <c r="O276" s="313"/>
      <c r="P276" s="313"/>
    </row>
    <row r="277" spans="1:16" ht="15" customHeight="1" x14ac:dyDescent="0.2">
      <c r="A277" s="313"/>
      <c r="B277" s="313"/>
      <c r="C277" s="313"/>
      <c r="D277" s="313"/>
      <c r="E277" s="313"/>
      <c r="F277" s="313"/>
      <c r="G277" s="313"/>
      <c r="H277" s="313"/>
      <c r="I277" s="313"/>
      <c r="J277" s="313"/>
      <c r="K277" s="313"/>
      <c r="L277" s="313"/>
      <c r="M277" s="313"/>
      <c r="N277" s="318"/>
      <c r="O277" s="313"/>
      <c r="P277" s="313"/>
    </row>
    <row r="278" spans="1:16" ht="15" customHeight="1" x14ac:dyDescent="0.2">
      <c r="A278" s="313"/>
      <c r="B278" s="313"/>
      <c r="C278" s="313"/>
      <c r="D278" s="313"/>
      <c r="E278" s="313"/>
      <c r="F278" s="313"/>
      <c r="G278" s="313"/>
      <c r="H278" s="313"/>
      <c r="I278" s="313"/>
      <c r="J278" s="313"/>
      <c r="K278" s="313"/>
      <c r="L278" s="313"/>
      <c r="M278" s="313"/>
      <c r="N278" s="318"/>
      <c r="O278" s="313"/>
      <c r="P278" s="313"/>
    </row>
  </sheetData>
  <sheetProtection formatCells="0" formatColumns="0" formatRows="0" insertColumns="0" insertRows="0" deleteColumns="0" deleteRows="0"/>
  <mergeCells count="14">
    <mergeCell ref="A9:C15"/>
    <mergeCell ref="D9:H9"/>
    <mergeCell ref="J9:N9"/>
    <mergeCell ref="E10:G10"/>
    <mergeCell ref="K10:M10"/>
    <mergeCell ref="A1:E1"/>
    <mergeCell ref="F1:N1"/>
    <mergeCell ref="A2:N2"/>
    <mergeCell ref="A8:M8"/>
    <mergeCell ref="A3:M3"/>
    <mergeCell ref="A4:M4"/>
    <mergeCell ref="A5:M5"/>
    <mergeCell ref="A6:M6"/>
    <mergeCell ref="A7:M7"/>
  </mergeCells>
  <printOptions horizontalCentered="1"/>
  <pageMargins left="0.39370078740157483" right="0.39370078740157483" top="0.19685039370078741" bottom="0.39370078740157483" header="0" footer="0"/>
  <pageSetup scale="70" orientation="landscape" r:id="rId1"/>
  <headerFooter alignWithMargins="0"/>
  <ignoredErrors>
    <ignoredError sqref="D15:M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6"/>
  <sheetViews>
    <sheetView showGridLines="0" topLeftCell="B1" zoomScaleNormal="100" workbookViewId="0">
      <selection activeCell="C3" sqref="C3"/>
    </sheetView>
  </sheetViews>
  <sheetFormatPr baseColWidth="10" defaultColWidth="11.5703125" defaultRowHeight="14.25" x14ac:dyDescent="0.25"/>
  <cols>
    <col min="1" max="1" width="0" style="139" hidden="1" customWidth="1"/>
    <col min="2" max="2" width="4.5703125" style="139" customWidth="1"/>
    <col min="3" max="3" width="53.140625" style="139" bestFit="1" customWidth="1"/>
    <col min="4" max="7" width="11.5703125" style="139" customWidth="1"/>
    <col min="8" max="8" width="4" style="139" customWidth="1"/>
    <col min="9" max="13" width="13.140625" style="139" customWidth="1"/>
    <col min="14" max="16384" width="11.5703125" style="139"/>
  </cols>
  <sheetData>
    <row r="1" spans="2:15" ht="42" customHeight="1" x14ac:dyDescent="0.25">
      <c r="B1" s="221" t="s">
        <v>1524</v>
      </c>
      <c r="C1" s="221"/>
      <c r="D1" s="221"/>
      <c r="E1" s="221"/>
      <c r="F1" s="351" t="s">
        <v>1539</v>
      </c>
      <c r="G1" s="351"/>
      <c r="H1" s="351"/>
      <c r="I1" s="351"/>
      <c r="J1" s="351"/>
      <c r="K1" s="351"/>
      <c r="L1" s="351"/>
      <c r="M1" s="351"/>
    </row>
    <row r="2" spans="2:15" ht="41.25" customHeight="1" x14ac:dyDescent="0.3">
      <c r="B2" s="225" t="s">
        <v>1525</v>
      </c>
      <c r="C2" s="225"/>
      <c r="D2" s="225"/>
      <c r="E2" s="225"/>
      <c r="F2" s="225"/>
      <c r="G2" s="225"/>
      <c r="H2" s="225"/>
      <c r="I2" s="225"/>
      <c r="J2" s="225"/>
      <c r="K2" s="225"/>
      <c r="L2" s="225"/>
      <c r="M2" s="225"/>
    </row>
    <row r="3" spans="2:15" ht="18" customHeight="1" x14ac:dyDescent="0.25">
      <c r="B3" s="352" t="s">
        <v>1138</v>
      </c>
      <c r="C3" s="352"/>
      <c r="D3" s="352"/>
      <c r="E3" s="352"/>
      <c r="F3" s="352"/>
      <c r="G3" s="352"/>
      <c r="H3" s="352"/>
      <c r="I3" s="352"/>
      <c r="J3" s="352"/>
      <c r="K3" s="352"/>
      <c r="L3" s="352"/>
      <c r="M3" s="352"/>
    </row>
    <row r="4" spans="2:15" ht="39.75" customHeight="1" x14ac:dyDescent="0.25">
      <c r="B4" s="538" t="s">
        <v>1137</v>
      </c>
      <c r="C4" s="538"/>
      <c r="D4" s="538"/>
      <c r="E4" s="538"/>
      <c r="F4" s="538"/>
      <c r="G4" s="538"/>
      <c r="H4" s="538"/>
      <c r="I4" s="538"/>
      <c r="J4" s="538"/>
      <c r="K4" s="538"/>
      <c r="L4" s="538"/>
      <c r="M4" s="538"/>
    </row>
    <row r="5" spans="2:15" ht="18" customHeight="1" x14ac:dyDescent="0.25">
      <c r="B5" s="352" t="s">
        <v>2</v>
      </c>
      <c r="C5" s="353"/>
      <c r="D5" s="353"/>
      <c r="E5" s="353"/>
      <c r="F5" s="353"/>
      <c r="G5" s="353"/>
      <c r="H5" s="353"/>
      <c r="I5" s="353"/>
      <c r="J5" s="353"/>
      <c r="K5" s="353"/>
      <c r="L5" s="353"/>
      <c r="M5" s="353"/>
    </row>
    <row r="6" spans="2:15" ht="18" customHeight="1" x14ac:dyDescent="0.25">
      <c r="B6" s="352" t="s">
        <v>995</v>
      </c>
      <c r="C6" s="352"/>
      <c r="D6" s="352"/>
      <c r="E6" s="352"/>
      <c r="F6" s="352"/>
      <c r="G6" s="352"/>
      <c r="H6" s="352"/>
      <c r="I6" s="352"/>
      <c r="J6" s="352"/>
      <c r="K6" s="352"/>
      <c r="L6" s="352"/>
      <c r="M6" s="352"/>
    </row>
    <row r="7" spans="2:15" ht="18" customHeight="1" x14ac:dyDescent="0.25">
      <c r="B7" s="354" t="s">
        <v>1547</v>
      </c>
      <c r="C7" s="354"/>
      <c r="D7" s="354"/>
      <c r="E7" s="354"/>
      <c r="F7" s="354"/>
      <c r="G7" s="354"/>
      <c r="H7" s="354"/>
      <c r="I7" s="354"/>
      <c r="J7" s="354"/>
      <c r="K7" s="354"/>
      <c r="L7" s="354"/>
      <c r="M7" s="354"/>
    </row>
    <row r="8" spans="2:15" x14ac:dyDescent="0.25">
      <c r="B8" s="356" t="s">
        <v>1136</v>
      </c>
      <c r="C8" s="356" t="s">
        <v>1110</v>
      </c>
      <c r="D8" s="356" t="s">
        <v>1135</v>
      </c>
      <c r="E8" s="356"/>
      <c r="F8" s="356"/>
      <c r="G8" s="356"/>
      <c r="H8" s="357"/>
      <c r="I8" s="356" t="s">
        <v>1108</v>
      </c>
      <c r="J8" s="356"/>
      <c r="K8" s="356"/>
      <c r="L8" s="356"/>
      <c r="M8" s="358"/>
      <c r="N8" s="359"/>
    </row>
    <row r="9" spans="2:15" x14ac:dyDescent="0.25">
      <c r="B9" s="356"/>
      <c r="C9" s="356"/>
      <c r="D9" s="357"/>
      <c r="E9" s="360" t="s">
        <v>1134</v>
      </c>
      <c r="F9" s="360"/>
      <c r="G9" s="357"/>
      <c r="H9" s="357"/>
      <c r="I9" s="357"/>
      <c r="J9" s="360" t="s">
        <v>1134</v>
      </c>
      <c r="K9" s="360"/>
      <c r="L9" s="357"/>
      <c r="M9" s="358"/>
      <c r="N9" s="359"/>
    </row>
    <row r="10" spans="2:15" ht="12.75" customHeight="1" x14ac:dyDescent="0.25">
      <c r="B10" s="356"/>
      <c r="C10" s="356"/>
      <c r="D10" s="361" t="s">
        <v>1133</v>
      </c>
      <c r="E10" s="362" t="s">
        <v>1131</v>
      </c>
      <c r="F10" s="363" t="s">
        <v>1130</v>
      </c>
      <c r="G10" s="364" t="s">
        <v>1132</v>
      </c>
      <c r="H10" s="357"/>
      <c r="I10" s="365" t="s">
        <v>1104</v>
      </c>
      <c r="J10" s="362" t="s">
        <v>1131</v>
      </c>
      <c r="K10" s="363" t="s">
        <v>1130</v>
      </c>
      <c r="L10" s="364" t="s">
        <v>1129</v>
      </c>
      <c r="M10" s="361" t="s">
        <v>1128</v>
      </c>
      <c r="N10" s="359"/>
    </row>
    <row r="11" spans="2:15" ht="15" customHeight="1" x14ac:dyDescent="0.25">
      <c r="B11" s="356"/>
      <c r="C11" s="356"/>
      <c r="D11" s="361"/>
      <c r="E11" s="366"/>
      <c r="F11" s="361"/>
      <c r="G11" s="356"/>
      <c r="H11" s="357"/>
      <c r="I11" s="365"/>
      <c r="J11" s="366"/>
      <c r="K11" s="361"/>
      <c r="L11" s="356"/>
      <c r="M11" s="361"/>
      <c r="N11" s="359"/>
    </row>
    <row r="12" spans="2:15" ht="17.25" customHeight="1" x14ac:dyDescent="0.25">
      <c r="B12" s="358"/>
      <c r="C12" s="358"/>
      <c r="D12" s="367" t="s">
        <v>15</v>
      </c>
      <c r="E12" s="367" t="s">
        <v>16</v>
      </c>
      <c r="F12" s="367" t="s">
        <v>17</v>
      </c>
      <c r="G12" s="367" t="s">
        <v>1127</v>
      </c>
      <c r="H12" s="367"/>
      <c r="I12" s="368" t="s">
        <v>1126</v>
      </c>
      <c r="J12" s="367" t="s">
        <v>1125</v>
      </c>
      <c r="K12" s="367" t="s">
        <v>1124</v>
      </c>
      <c r="L12" s="369" t="s">
        <v>1123</v>
      </c>
      <c r="M12" s="367" t="s">
        <v>1122</v>
      </c>
      <c r="N12" s="359"/>
    </row>
    <row r="13" spans="2:15" ht="16.5" customHeight="1" x14ac:dyDescent="0.25">
      <c r="B13" s="370"/>
      <c r="C13" s="371" t="s">
        <v>1121</v>
      </c>
      <c r="D13" s="372">
        <f>SUM(D14:D44)</f>
        <v>76763.737994249997</v>
      </c>
      <c r="E13" s="372">
        <f>SUM(E14:E44)</f>
        <v>19044.09158</v>
      </c>
      <c r="F13" s="372">
        <f>SUM(F14:F44)</f>
        <v>35222.376799000012</v>
      </c>
      <c r="G13" s="372">
        <f>SUM(G14:G44)</f>
        <v>22497.269615250003</v>
      </c>
      <c r="H13" s="372"/>
      <c r="I13" s="372">
        <f>SUM(I14:I44)</f>
        <v>70858.915043651403</v>
      </c>
      <c r="J13" s="372">
        <f>SUM(J14:J44)</f>
        <v>20195.419017999993</v>
      </c>
      <c r="K13" s="372">
        <f>SUM(K14:K44)</f>
        <v>39695.006455000002</v>
      </c>
      <c r="L13" s="373">
        <f>SUM(L14:L44)</f>
        <v>10968.489570651393</v>
      </c>
      <c r="M13" s="374">
        <f>IF(OR(G13=0,L13=0),"N.A.",IF((((L13-G13)/G13))*100&gt;=ABS(500),"&gt;500",(((L13-G13)/G13))*100))</f>
        <v>-51.245241052646271</v>
      </c>
      <c r="N13" s="355"/>
    </row>
    <row r="14" spans="2:15" s="142" customFormat="1" ht="18" customHeight="1" x14ac:dyDescent="0.25">
      <c r="B14" s="323">
        <v>1</v>
      </c>
      <c r="C14" s="323" t="s">
        <v>1120</v>
      </c>
      <c r="D14" s="375">
        <v>1036.4538149999998</v>
      </c>
      <c r="E14" s="375">
        <v>562.01478900000006</v>
      </c>
      <c r="F14" s="375">
        <v>109.85583899999999</v>
      </c>
      <c r="G14" s="376">
        <f>D14-E14-F14</f>
        <v>364.58318699999978</v>
      </c>
      <c r="H14" s="376"/>
      <c r="I14" s="376">
        <v>533.26425511000002</v>
      </c>
      <c r="J14" s="376">
        <v>409.06654900000001</v>
      </c>
      <c r="K14" s="376">
        <v>118.91786199999999</v>
      </c>
      <c r="L14" s="376">
        <f>I14-J14-K14</f>
        <v>5.2798441100000275</v>
      </c>
      <c r="M14" s="377">
        <f>IF(((L14-G14)/G14)*100&lt;-500,"&lt;-500",IF(((L14-G14)/G14)*100&gt;500,"&gt;500",(((L14-G14)/G14)*100)))</f>
        <v>-98.551813605710777</v>
      </c>
      <c r="N14" s="378"/>
      <c r="O14" s="143"/>
    </row>
    <row r="15" spans="2:15" s="142" customFormat="1" ht="18" customHeight="1" x14ac:dyDescent="0.25">
      <c r="B15" s="323">
        <v>2</v>
      </c>
      <c r="C15" s="323" t="s">
        <v>939</v>
      </c>
      <c r="D15" s="375">
        <v>1830.1951755</v>
      </c>
      <c r="E15" s="375">
        <v>276.78425499999997</v>
      </c>
      <c r="F15" s="375">
        <v>1210.497316</v>
      </c>
      <c r="G15" s="376">
        <f>D15-E15-F15</f>
        <v>342.91360450000002</v>
      </c>
      <c r="H15" s="376"/>
      <c r="I15" s="376">
        <v>2500.3227481524591</v>
      </c>
      <c r="J15" s="376">
        <v>322.19676500000003</v>
      </c>
      <c r="K15" s="376">
        <v>1350.2845540000001</v>
      </c>
      <c r="L15" s="376">
        <f>I15-J15-K15</f>
        <v>827.84142915245889</v>
      </c>
      <c r="M15" s="377">
        <f>IF(((L15-G15)/G15)*100&lt;-500,"&lt;-500",IF(((L15-G15)/G15)*100&gt;500,"&gt;500",(((L15-G15)/G15)*100)))</f>
        <v>141.41399416320294</v>
      </c>
      <c r="N15" s="379"/>
      <c r="O15" s="143"/>
    </row>
    <row r="16" spans="2:15" s="142" customFormat="1" ht="18" customHeight="1" x14ac:dyDescent="0.25">
      <c r="B16" s="323">
        <v>3</v>
      </c>
      <c r="C16" s="323" t="s">
        <v>940</v>
      </c>
      <c r="D16" s="375">
        <v>2463.5062792500007</v>
      </c>
      <c r="E16" s="375">
        <v>211.63744300000002</v>
      </c>
      <c r="F16" s="375">
        <v>1583.026981</v>
      </c>
      <c r="G16" s="376">
        <f>D16-E16-F16</f>
        <v>668.84185525000066</v>
      </c>
      <c r="H16" s="376"/>
      <c r="I16" s="376">
        <v>4368.6362039121386</v>
      </c>
      <c r="J16" s="376">
        <v>289.85243400000002</v>
      </c>
      <c r="K16" s="376">
        <v>4056.278577</v>
      </c>
      <c r="L16" s="376">
        <f>I16-J16-K16</f>
        <v>22.505192912138682</v>
      </c>
      <c r="M16" s="377">
        <f>IF(((L16-G16)/G16)*100&lt;-500,"&lt;-500",IF(((L16-G16)/G16)*100&gt;500,"&gt;500",(((L16-G16)/G16)*100)))</f>
        <v>-96.635199676053958</v>
      </c>
      <c r="N16" s="379"/>
      <c r="O16" s="143"/>
    </row>
    <row r="17" spans="2:15" s="142" customFormat="1" ht="18" customHeight="1" x14ac:dyDescent="0.25">
      <c r="B17" s="323">
        <v>4</v>
      </c>
      <c r="C17" s="323" t="s">
        <v>941</v>
      </c>
      <c r="D17" s="375">
        <v>1679.2709805</v>
      </c>
      <c r="E17" s="375">
        <v>485.17222000000004</v>
      </c>
      <c r="F17" s="375">
        <v>581.61744700000008</v>
      </c>
      <c r="G17" s="376">
        <f>D17-E17-F17</f>
        <v>612.48131349999994</v>
      </c>
      <c r="H17" s="376"/>
      <c r="I17" s="376">
        <v>967.33952808513254</v>
      </c>
      <c r="J17" s="376">
        <v>303.99015300000002</v>
      </c>
      <c r="K17" s="376">
        <v>715.54536800000005</v>
      </c>
      <c r="L17" s="376">
        <f>I17-J17-K17</f>
        <v>-52.195992914867475</v>
      </c>
      <c r="M17" s="377">
        <f>IF(((L17-G17)/G17)*100&lt;-500,"&lt;-500",IF(((L17-G17)/G17)*100&gt;500,"&gt;500",(((L17-G17)/G17)*100)))</f>
        <v>-108.5220547573273</v>
      </c>
      <c r="N17" s="379"/>
      <c r="O17" s="143"/>
    </row>
    <row r="18" spans="2:15" s="142" customFormat="1" ht="18" customHeight="1" x14ac:dyDescent="0.25">
      <c r="B18" s="323">
        <v>5</v>
      </c>
      <c r="C18" s="323" t="s">
        <v>1119</v>
      </c>
      <c r="D18" s="375">
        <v>1304.9496682499998</v>
      </c>
      <c r="E18" s="375">
        <v>362.28276999999997</v>
      </c>
      <c r="F18" s="375">
        <v>678.26121400000011</v>
      </c>
      <c r="G18" s="376">
        <f>D18-E18-F18</f>
        <v>264.40568424999969</v>
      </c>
      <c r="H18" s="376"/>
      <c r="I18" s="376">
        <v>1227.5910759059143</v>
      </c>
      <c r="J18" s="376">
        <v>446.35301200000009</v>
      </c>
      <c r="K18" s="376">
        <v>687.47833900000001</v>
      </c>
      <c r="L18" s="376">
        <f>I18-J18-K18</f>
        <v>93.759724905914254</v>
      </c>
      <c r="M18" s="377">
        <f>IF(((L18-G18)/G18)*100&lt;-500,"&lt;-500",IF(((L18-G18)/G18)*100&gt;500,"&gt;500",(((L18-G18)/G18)*100)))</f>
        <v>-64.53944431192221</v>
      </c>
      <c r="N18" s="379"/>
      <c r="O18" s="143"/>
    </row>
    <row r="19" spans="2:15" s="142" customFormat="1" ht="18" customHeight="1" x14ac:dyDescent="0.25">
      <c r="B19" s="323">
        <v>6</v>
      </c>
      <c r="C19" s="323" t="s">
        <v>943</v>
      </c>
      <c r="D19" s="375">
        <v>2768.7166027499998</v>
      </c>
      <c r="E19" s="375">
        <v>319.20768000000004</v>
      </c>
      <c r="F19" s="375">
        <v>1176.5353110000001</v>
      </c>
      <c r="G19" s="376">
        <f>D19-E19-F19</f>
        <v>1272.9736117499997</v>
      </c>
      <c r="H19" s="376"/>
      <c r="I19" s="376">
        <v>1487.5476774350418</v>
      </c>
      <c r="J19" s="376">
        <v>274.97152599999998</v>
      </c>
      <c r="K19" s="376">
        <v>1208.556276</v>
      </c>
      <c r="L19" s="376">
        <f>I19-J19-K19</f>
        <v>4.0198754350417403</v>
      </c>
      <c r="M19" s="377">
        <f>IF(((L19-G19)/G19)*100&lt;-500,"&lt;-500",IF(((L19-G19)/G19)*100&gt;500,"&gt;500",(((L19-G19)/G19)*100)))</f>
        <v>-99.684213765475036</v>
      </c>
      <c r="N19" s="379"/>
      <c r="O19" s="143"/>
    </row>
    <row r="20" spans="2:15" s="142" customFormat="1" ht="18" customHeight="1" x14ac:dyDescent="0.25">
      <c r="B20" s="323">
        <v>7</v>
      </c>
      <c r="C20" s="323" t="s">
        <v>944</v>
      </c>
      <c r="D20" s="375">
        <v>2048.4195989999998</v>
      </c>
      <c r="E20" s="375">
        <v>293.11565300000001</v>
      </c>
      <c r="F20" s="375">
        <v>1089.8960849999999</v>
      </c>
      <c r="G20" s="376">
        <f>D20-E20-F20</f>
        <v>665.40786099999991</v>
      </c>
      <c r="H20" s="376"/>
      <c r="I20" s="376">
        <v>2676.6718338811838</v>
      </c>
      <c r="J20" s="376">
        <v>318.98400800000002</v>
      </c>
      <c r="K20" s="376">
        <v>1157.1447110000001</v>
      </c>
      <c r="L20" s="376">
        <f>I20-J20-K20</f>
        <v>1200.5431148811838</v>
      </c>
      <c r="M20" s="377">
        <f>IF(((L20-G20)/G20)*100&lt;-500,"&lt;-500",IF(((L20-G20)/G20)*100&gt;500,"&gt;500",(((L20-G20)/G20)*100)))</f>
        <v>80.422141854014555</v>
      </c>
      <c r="N20" s="379"/>
      <c r="O20" s="143"/>
    </row>
    <row r="21" spans="2:15" s="142" customFormat="1" ht="18" customHeight="1" x14ac:dyDescent="0.25">
      <c r="B21" s="323">
        <v>8</v>
      </c>
      <c r="C21" s="323" t="s">
        <v>945</v>
      </c>
      <c r="D21" s="375">
        <v>1760.6697997500003</v>
      </c>
      <c r="E21" s="375">
        <v>670.91732399999989</v>
      </c>
      <c r="F21" s="375">
        <v>644.46978100000001</v>
      </c>
      <c r="G21" s="376">
        <f>D21-E21-F21</f>
        <v>445.28269475000047</v>
      </c>
      <c r="H21" s="376"/>
      <c r="I21" s="376">
        <v>1591.9978577192458</v>
      </c>
      <c r="J21" s="376">
        <v>791.17917999999997</v>
      </c>
      <c r="K21" s="376">
        <v>721.77473399999997</v>
      </c>
      <c r="L21" s="376">
        <f>I21-J21-K21</f>
        <v>79.043943719245817</v>
      </c>
      <c r="M21" s="377">
        <f>IF(((L21-G21)/G21)*100&lt;-500,"&lt;-500",IF(((L21-G21)/G21)*100&gt;500,"&gt;500",(((L21-G21)/G21)*100)))</f>
        <v>-82.248592938554637</v>
      </c>
      <c r="N21" s="379"/>
      <c r="O21" s="143"/>
    </row>
    <row r="22" spans="2:15" s="142" customFormat="1" ht="18" customHeight="1" x14ac:dyDescent="0.25">
      <c r="B22" s="323">
        <v>9</v>
      </c>
      <c r="C22" s="323" t="s">
        <v>946</v>
      </c>
      <c r="D22" s="375">
        <v>1847.5542667499999</v>
      </c>
      <c r="E22" s="375">
        <v>653.93518099999994</v>
      </c>
      <c r="F22" s="375">
        <v>951.81007599999998</v>
      </c>
      <c r="G22" s="376">
        <f>D22-E22-F22</f>
        <v>241.80900975000009</v>
      </c>
      <c r="H22" s="376"/>
      <c r="I22" s="376">
        <v>2323.3663973207049</v>
      </c>
      <c r="J22" s="376">
        <v>831.26804700000002</v>
      </c>
      <c r="K22" s="376">
        <v>1435.1876080000002</v>
      </c>
      <c r="L22" s="376">
        <f>I22-J22-K22</f>
        <v>56.910742320704685</v>
      </c>
      <c r="M22" s="377">
        <f>IF(((L22-G22)/G22)*100&lt;-500,"&lt;-500",IF(((L22-G22)/G22)*100&gt;500,"&gt;500",(((L22-G22)/G22)*100)))</f>
        <v>-76.464589810138506</v>
      </c>
      <c r="N22" s="379"/>
      <c r="O22" s="143"/>
    </row>
    <row r="23" spans="2:15" s="142" customFormat="1" ht="18" customHeight="1" x14ac:dyDescent="0.25">
      <c r="B23" s="323">
        <v>10</v>
      </c>
      <c r="C23" s="323" t="s">
        <v>1118</v>
      </c>
      <c r="D23" s="375">
        <v>1773.1509495</v>
      </c>
      <c r="E23" s="375">
        <v>342.764837</v>
      </c>
      <c r="F23" s="375">
        <v>993.9907189999999</v>
      </c>
      <c r="G23" s="376">
        <f>D23-E23-F23</f>
        <v>436.39539350000018</v>
      </c>
      <c r="H23" s="376"/>
      <c r="I23" s="376">
        <v>1601.9812560899045</v>
      </c>
      <c r="J23" s="376">
        <v>298.246624</v>
      </c>
      <c r="K23" s="376">
        <v>957.21808400000009</v>
      </c>
      <c r="L23" s="376">
        <f>I23-J23-K23</f>
        <v>346.51654808990452</v>
      </c>
      <c r="M23" s="377">
        <f>IF(((L23-G23)/G23)*100&lt;-500,"&lt;-500",IF(((L23-G23)/G23)*100&gt;500,"&gt;500",(((L23-G23)/G23)*100)))</f>
        <v>-20.595736515283729</v>
      </c>
      <c r="N23" s="379"/>
      <c r="O23" s="143"/>
    </row>
    <row r="24" spans="2:15" s="142" customFormat="1" ht="18" customHeight="1" x14ac:dyDescent="0.25">
      <c r="B24" s="323">
        <v>11</v>
      </c>
      <c r="C24" s="323" t="s">
        <v>948</v>
      </c>
      <c r="D24" s="375">
        <v>1389.7842217499997</v>
      </c>
      <c r="E24" s="375">
        <v>567.41638599999999</v>
      </c>
      <c r="F24" s="375">
        <v>442.17919000000006</v>
      </c>
      <c r="G24" s="376">
        <f>D24-E24-F24</f>
        <v>380.18864574999964</v>
      </c>
      <c r="H24" s="376"/>
      <c r="I24" s="376">
        <v>1578.8111983873619</v>
      </c>
      <c r="J24" s="376">
        <v>779.427683</v>
      </c>
      <c r="K24" s="376">
        <v>762.4469059999999</v>
      </c>
      <c r="L24" s="376">
        <f>I24-J24-K24</f>
        <v>36.936609387361955</v>
      </c>
      <c r="M24" s="377">
        <f>IF(((L24-G24)/G24)*100&lt;-500,"&lt;-500",IF(((L24-G24)/G24)*100&gt;500,"&gt;500",(((L24-G24)/G24)*100)))</f>
        <v>-90.28466267989225</v>
      </c>
      <c r="N24" s="379"/>
      <c r="O24" s="143"/>
    </row>
    <row r="25" spans="2:15" s="142" customFormat="1" ht="18" customHeight="1" x14ac:dyDescent="0.25">
      <c r="B25" s="323">
        <v>12</v>
      </c>
      <c r="C25" s="323" t="s">
        <v>949</v>
      </c>
      <c r="D25" s="375">
        <v>2530.1509424999999</v>
      </c>
      <c r="E25" s="375">
        <v>706.31353899999999</v>
      </c>
      <c r="F25" s="375">
        <v>1386.4069609999999</v>
      </c>
      <c r="G25" s="376">
        <f>D25-E25-F25</f>
        <v>437.43044250000003</v>
      </c>
      <c r="H25" s="376"/>
      <c r="I25" s="376">
        <v>2676.0128952446221</v>
      </c>
      <c r="J25" s="376">
        <v>557.32453900000007</v>
      </c>
      <c r="K25" s="376">
        <v>1497.9598269999999</v>
      </c>
      <c r="L25" s="376">
        <f>I25-J25-K25</f>
        <v>620.728529244622</v>
      </c>
      <c r="M25" s="377">
        <f>IF(((L25-G25)/G25)*100&lt;-500,"&lt;-500",IF(((L25-G25)/G25)*100&gt;500,"&gt;500",(((L25-G25)/G25)*100)))</f>
        <v>41.903367698196256</v>
      </c>
      <c r="N25" s="379"/>
      <c r="O25" s="143"/>
    </row>
    <row r="26" spans="2:15" s="142" customFormat="1" ht="18" customHeight="1" x14ac:dyDescent="0.25">
      <c r="B26" s="323">
        <v>13</v>
      </c>
      <c r="C26" s="323" t="s">
        <v>950</v>
      </c>
      <c r="D26" s="375">
        <v>167.86268175000001</v>
      </c>
      <c r="E26" s="375">
        <v>86.598526000000007</v>
      </c>
      <c r="F26" s="375">
        <v>29.798798000000001</v>
      </c>
      <c r="G26" s="376">
        <f>D26-E26-F26</f>
        <v>51.465357749999995</v>
      </c>
      <c r="H26" s="376"/>
      <c r="I26" s="376">
        <v>107.41633607999999</v>
      </c>
      <c r="J26" s="376">
        <v>88.661787000000004</v>
      </c>
      <c r="K26" s="376">
        <v>17.691020999999999</v>
      </c>
      <c r="L26" s="376">
        <f>I26-J26-K26</f>
        <v>1.0635280799999904</v>
      </c>
      <c r="M26" s="377">
        <f>IF(((L26-G26)/G26)*100&lt;-500,"&lt;-500",IF(((L26-G26)/G26)*100&gt;500,"&gt;500",(((L26-G26)/G26)*100)))</f>
        <v>-97.933506874340168</v>
      </c>
      <c r="N26" s="379"/>
      <c r="O26" s="143"/>
    </row>
    <row r="27" spans="2:15" s="142" customFormat="1" ht="18" customHeight="1" x14ac:dyDescent="0.25">
      <c r="B27" s="323">
        <v>15</v>
      </c>
      <c r="C27" s="323" t="s">
        <v>951</v>
      </c>
      <c r="D27" s="375">
        <v>5512.141310250001</v>
      </c>
      <c r="E27" s="375">
        <v>1273.3960660000002</v>
      </c>
      <c r="F27" s="375">
        <v>2478.4445169999999</v>
      </c>
      <c r="G27" s="376">
        <f>D27-E27-F27</f>
        <v>1760.3007272500008</v>
      </c>
      <c r="H27" s="376"/>
      <c r="I27" s="376">
        <v>6193.9793184216896</v>
      </c>
      <c r="J27" s="376">
        <v>1096.7770579999999</v>
      </c>
      <c r="K27" s="376">
        <v>3007.9523549999994</v>
      </c>
      <c r="L27" s="376">
        <f>I27-J27-K27</f>
        <v>2089.2499054216905</v>
      </c>
      <c r="M27" s="377">
        <f>IF(((L27-G27)/G27)*100&lt;-500,"&lt;-500",IF(((L27-G27)/G27)*100&gt;500,"&gt;500",(((L27-G27)/G27)*100)))</f>
        <v>18.687101191259796</v>
      </c>
      <c r="N27" s="379"/>
      <c r="O27" s="143"/>
    </row>
    <row r="28" spans="2:15" s="142" customFormat="1" ht="18" customHeight="1" x14ac:dyDescent="0.25">
      <c r="B28" s="323">
        <v>16</v>
      </c>
      <c r="C28" s="323" t="s">
        <v>1117</v>
      </c>
      <c r="D28" s="375">
        <v>1227.2876174999999</v>
      </c>
      <c r="E28" s="375">
        <v>415.87935799999997</v>
      </c>
      <c r="F28" s="375">
        <v>606.67717600000014</v>
      </c>
      <c r="G28" s="376">
        <f>D28-E28-F28</f>
        <v>204.73108349999984</v>
      </c>
      <c r="H28" s="376"/>
      <c r="I28" s="376">
        <v>1535.4537781597389</v>
      </c>
      <c r="J28" s="376">
        <v>502.763555</v>
      </c>
      <c r="K28" s="376">
        <v>725.24096999999995</v>
      </c>
      <c r="L28" s="376">
        <f>I28-J28-K28</f>
        <v>307.44925315973899</v>
      </c>
      <c r="M28" s="377">
        <f>IF(((L28-G28)/G28)*100&lt;-500,"&lt;-500",IF(((L28-G28)/G28)*100&gt;500,"&gt;500",(((L28-G28)/G28)*100)))</f>
        <v>50.172239556256358</v>
      </c>
      <c r="N28" s="379"/>
      <c r="O28" s="143"/>
    </row>
    <row r="29" spans="2:15" s="142" customFormat="1" ht="18" customHeight="1" x14ac:dyDescent="0.25">
      <c r="B29" s="323">
        <v>17</v>
      </c>
      <c r="C29" s="323" t="s">
        <v>1116</v>
      </c>
      <c r="D29" s="375">
        <v>3097.1116320000006</v>
      </c>
      <c r="E29" s="375">
        <v>1203.2240859999999</v>
      </c>
      <c r="F29" s="375">
        <v>1254.8153379999999</v>
      </c>
      <c r="G29" s="376">
        <f>D29-E29-F29</f>
        <v>639.07220800000073</v>
      </c>
      <c r="H29" s="376"/>
      <c r="I29" s="376">
        <v>3006.0644743142379</v>
      </c>
      <c r="J29" s="376">
        <v>1342.6375700000003</v>
      </c>
      <c r="K29" s="376">
        <v>1424.7307579999997</v>
      </c>
      <c r="L29" s="376">
        <f>I29-J29-K29</f>
        <v>238.69614631423792</v>
      </c>
      <c r="M29" s="377">
        <f>IF(((L29-G29)/G29)*100&lt;-500,"&lt;-500",IF(((L29-G29)/G29)*100&gt;500,"&gt;500",(((L29-G29)/G29)*100)))</f>
        <v>-62.649581169982959</v>
      </c>
      <c r="N29" s="379"/>
      <c r="O29" s="143"/>
    </row>
    <row r="30" spans="2:15" s="142" customFormat="1" ht="18" customHeight="1" x14ac:dyDescent="0.25">
      <c r="B30" s="323">
        <v>18</v>
      </c>
      <c r="C30" s="323" t="s">
        <v>954</v>
      </c>
      <c r="D30" s="375">
        <v>2880.1614180000001</v>
      </c>
      <c r="E30" s="375">
        <v>793.02921400000014</v>
      </c>
      <c r="F30" s="375">
        <v>1177.1412</v>
      </c>
      <c r="G30" s="376">
        <f>D30-E30-F30</f>
        <v>909.99100399999998</v>
      </c>
      <c r="H30" s="376"/>
      <c r="I30" s="376">
        <v>1602.0451352224493</v>
      </c>
      <c r="J30" s="376">
        <v>567.71549400000004</v>
      </c>
      <c r="K30" s="376">
        <v>866.23462499999994</v>
      </c>
      <c r="L30" s="376">
        <f>I30-J30-K30</f>
        <v>168.09501622244932</v>
      </c>
      <c r="M30" s="377">
        <f>IF(((L30-G30)/G30)*100&lt;-500,"&lt;-500",IF(((L30-G30)/G30)*100&gt;500,"&gt;500",(((L30-G30)/G30)*100)))</f>
        <v>-81.527837584815359</v>
      </c>
      <c r="N30" s="379"/>
      <c r="O30" s="143"/>
    </row>
    <row r="31" spans="2:15" s="142" customFormat="1" ht="18" customHeight="1" x14ac:dyDescent="0.25">
      <c r="B31" s="323">
        <v>19</v>
      </c>
      <c r="C31" s="323" t="s">
        <v>955</v>
      </c>
      <c r="D31" s="375">
        <v>4564.1777670000001</v>
      </c>
      <c r="E31" s="375">
        <v>1870.0332329999999</v>
      </c>
      <c r="F31" s="375">
        <v>2407.9832040000001</v>
      </c>
      <c r="G31" s="376">
        <f>D31-E31-F31</f>
        <v>286.16132999999991</v>
      </c>
      <c r="H31" s="376"/>
      <c r="I31" s="376">
        <v>6349.7687660663687</v>
      </c>
      <c r="J31" s="376">
        <v>2252.57987</v>
      </c>
      <c r="K31" s="376">
        <v>2860.4160580000002</v>
      </c>
      <c r="L31" s="376">
        <f>I31-J31-K31</f>
        <v>1236.7728380663689</v>
      </c>
      <c r="M31" s="377">
        <f>IF(((L31-G31)/G31)*100&lt;-500,"&lt;-500",IF(((L31-G31)/G31)*100&gt;500,"&gt;500",(((L31-G31)/G31)*100)))</f>
        <v>332.19425841582762</v>
      </c>
      <c r="N31" s="379"/>
      <c r="O31" s="143"/>
    </row>
    <row r="32" spans="2:15" s="142" customFormat="1" ht="18" customHeight="1" x14ac:dyDescent="0.25">
      <c r="B32" s="323">
        <v>20</v>
      </c>
      <c r="C32" s="323" t="s">
        <v>956</v>
      </c>
      <c r="D32" s="375">
        <v>8019.3491775000011</v>
      </c>
      <c r="E32" s="375">
        <v>1509.3814359999999</v>
      </c>
      <c r="F32" s="375">
        <v>5909.057546</v>
      </c>
      <c r="G32" s="376">
        <f>D32-E32-F32</f>
        <v>600.91019550000146</v>
      </c>
      <c r="H32" s="376"/>
      <c r="I32" s="376">
        <v>5757.6695267681444</v>
      </c>
      <c r="J32" s="376">
        <v>1743.1169369999998</v>
      </c>
      <c r="K32" s="376">
        <v>3921.2088040000003</v>
      </c>
      <c r="L32" s="376">
        <f>I32-J32-K32</f>
        <v>93.343785768144244</v>
      </c>
      <c r="M32" s="377">
        <f>IF(((L32-G32)/G32)*100&lt;-500,"&lt;-500",IF(((L32-G32)/G32)*100&gt;500,"&gt;500",(((L32-G32)/G32)*100)))</f>
        <v>-84.466266928542396</v>
      </c>
      <c r="N32" s="379"/>
      <c r="O32" s="143"/>
    </row>
    <row r="33" spans="2:16" s="142" customFormat="1" ht="18" customHeight="1" x14ac:dyDescent="0.25">
      <c r="B33" s="323">
        <v>21</v>
      </c>
      <c r="C33" s="323" t="s">
        <v>957</v>
      </c>
      <c r="D33" s="375">
        <v>4679.1599820000001</v>
      </c>
      <c r="E33" s="375">
        <v>1472.8261329999998</v>
      </c>
      <c r="F33" s="375">
        <v>2417.8465099999999</v>
      </c>
      <c r="G33" s="376">
        <f>D33-E33-F33</f>
        <v>788.4873390000007</v>
      </c>
      <c r="H33" s="376"/>
      <c r="I33" s="376">
        <v>6936.2591366056977</v>
      </c>
      <c r="J33" s="376">
        <v>1957.283293</v>
      </c>
      <c r="K33" s="376">
        <v>3606.859704</v>
      </c>
      <c r="L33" s="376">
        <f>I33-J33-K33</f>
        <v>1372.1161396056982</v>
      </c>
      <c r="M33" s="377">
        <f>IF(((L33-G33)/G33)*100&lt;-500,"&lt;-500",IF(((L33-G33)/G33)*100&gt;500,"&gt;500",(((L33-G33)/G33)*100)))</f>
        <v>74.018791645517723</v>
      </c>
      <c r="N33" s="379"/>
      <c r="O33" s="143"/>
    </row>
    <row r="34" spans="2:16" s="142" customFormat="1" ht="18" customHeight="1" x14ac:dyDescent="0.25">
      <c r="B34" s="323">
        <v>24</v>
      </c>
      <c r="C34" s="323" t="s">
        <v>958</v>
      </c>
      <c r="D34" s="375">
        <v>2593.2212744999997</v>
      </c>
      <c r="E34" s="375">
        <v>1015.0422779999999</v>
      </c>
      <c r="F34" s="375">
        <v>1208.5920680000002</v>
      </c>
      <c r="G34" s="376">
        <f>D34-E34-F34</f>
        <v>369.58692849999966</v>
      </c>
      <c r="H34" s="376"/>
      <c r="I34" s="376">
        <v>1663.4777831956289</v>
      </c>
      <c r="J34" s="376">
        <v>713.99195099999997</v>
      </c>
      <c r="K34" s="376">
        <v>764.03901300000007</v>
      </c>
      <c r="L34" s="376">
        <f>I34-J34-K34</f>
        <v>185.4468191956289</v>
      </c>
      <c r="M34" s="377">
        <f>IF(((L34-G34)/G34)*100&lt;-500,"&lt;-500",IF(((L34-G34)/G34)*100&gt;500,"&gt;500",(((L34-G34)/G34)*100)))</f>
        <v>-49.823220223647851</v>
      </c>
      <c r="N34" s="379"/>
      <c r="O34" s="143"/>
    </row>
    <row r="35" spans="2:16" s="142" customFormat="1" ht="18" customHeight="1" x14ac:dyDescent="0.25">
      <c r="B35" s="323">
        <v>25</v>
      </c>
      <c r="C35" s="323" t="s">
        <v>959</v>
      </c>
      <c r="D35" s="375">
        <v>2247.88970625</v>
      </c>
      <c r="E35" s="375">
        <v>877.30949300000009</v>
      </c>
      <c r="F35" s="375">
        <v>1092.8067329999999</v>
      </c>
      <c r="G35" s="376">
        <f>D35-E35-F35</f>
        <v>277.77348024999992</v>
      </c>
      <c r="H35" s="376"/>
      <c r="I35" s="376">
        <v>3291.3207859787522</v>
      </c>
      <c r="J35" s="376">
        <v>1006.979063</v>
      </c>
      <c r="K35" s="376">
        <v>1791.0872270000004</v>
      </c>
      <c r="L35" s="376">
        <f>I35-J35-K35</f>
        <v>493.25449597875149</v>
      </c>
      <c r="M35" s="377">
        <f>IF(((L35-G35)/G35)*100&lt;-500,"&lt;-500",IF(((L35-G35)/G35)*100&gt;500,"&gt;500",(((L35-G35)/G35)*100)))</f>
        <v>77.574365823121667</v>
      </c>
      <c r="N35" s="379"/>
      <c r="O35" s="143"/>
    </row>
    <row r="36" spans="2:16" s="142" customFormat="1" ht="18" customHeight="1" x14ac:dyDescent="0.25">
      <c r="B36" s="323">
        <v>26</v>
      </c>
      <c r="C36" s="323" t="s">
        <v>960</v>
      </c>
      <c r="D36" s="375">
        <v>1869.4914524999999</v>
      </c>
      <c r="E36" s="375">
        <v>830.88131799999996</v>
      </c>
      <c r="F36" s="375">
        <v>460.24782099999993</v>
      </c>
      <c r="G36" s="376">
        <f>D36-E36-F36</f>
        <v>578.36231350000003</v>
      </c>
      <c r="H36" s="376"/>
      <c r="I36" s="376">
        <v>2074.245687977118</v>
      </c>
      <c r="J36" s="376">
        <v>922.63511900000015</v>
      </c>
      <c r="K36" s="376">
        <v>969.02073299999995</v>
      </c>
      <c r="L36" s="376">
        <f>I36-J36-K36</f>
        <v>182.58983597711801</v>
      </c>
      <c r="M36" s="377">
        <f>IF(((L36-G36)/G36)*100&lt;-500,"&lt;-500",IF(((L36-G36)/G36)*100&gt;500,"&gt;500",(((L36-G36)/G36)*100)))</f>
        <v>-68.429852409960318</v>
      </c>
      <c r="N36" s="379"/>
      <c r="O36" s="143"/>
    </row>
    <row r="37" spans="2:16" s="142" customFormat="1" ht="18" customHeight="1" x14ac:dyDescent="0.25">
      <c r="B37" s="323">
        <v>28</v>
      </c>
      <c r="C37" s="323" t="s">
        <v>961</v>
      </c>
      <c r="D37" s="375">
        <v>2790.6876630000002</v>
      </c>
      <c r="E37" s="375">
        <v>960.42646771521299</v>
      </c>
      <c r="F37" s="375">
        <v>1079.0667992917986</v>
      </c>
      <c r="G37" s="376">
        <f>D37-E37-F37</f>
        <v>751.19439599298858</v>
      </c>
      <c r="H37" s="376"/>
      <c r="I37" s="376">
        <v>2742.0143598265468</v>
      </c>
      <c r="J37" s="376">
        <v>1019.6312390000001</v>
      </c>
      <c r="K37" s="376">
        <v>1125.839285</v>
      </c>
      <c r="L37" s="376">
        <f>I37-J37-K37</f>
        <v>596.54383582654668</v>
      </c>
      <c r="M37" s="377">
        <f>IF(((L37-G37)/G37)*100&lt;-500,"&lt;-500",IF(((L37-G37)/G37)*100&gt;500,"&gt;500",(((L37-G37)/G37)*100)))</f>
        <v>-20.587288855105538</v>
      </c>
      <c r="N37" s="379"/>
      <c r="O37" s="143"/>
    </row>
    <row r="38" spans="2:16" s="142" customFormat="1" ht="18" customHeight="1" x14ac:dyDescent="0.25">
      <c r="B38" s="323">
        <v>29</v>
      </c>
      <c r="C38" s="323" t="s">
        <v>962</v>
      </c>
      <c r="D38" s="375">
        <v>3065.9643367499993</v>
      </c>
      <c r="E38" s="375">
        <v>1021.4775789999999</v>
      </c>
      <c r="F38" s="375">
        <v>1155.169367</v>
      </c>
      <c r="G38" s="376">
        <f>D38-E38-F38</f>
        <v>889.3173907499995</v>
      </c>
      <c r="H38" s="376"/>
      <c r="I38" s="376">
        <v>3504.8224488515848</v>
      </c>
      <c r="J38" s="376">
        <v>1324.4423629999999</v>
      </c>
      <c r="K38" s="376">
        <v>1393.1528330000001</v>
      </c>
      <c r="L38" s="376">
        <f>I38-J38-K38</f>
        <v>787.22725285158504</v>
      </c>
      <c r="M38" s="377">
        <f>IF(((L38-G38)/G38)*100&lt;-500,"&lt;-500",IF(((L38-G38)/G38)*100&gt;500,"&gt;500",(((L38-G38)/G38)*100)))</f>
        <v>-11.479606601678787</v>
      </c>
      <c r="N38" s="379"/>
      <c r="O38" s="143"/>
    </row>
    <row r="39" spans="2:16" s="142" customFormat="1" ht="18" customHeight="1" x14ac:dyDescent="0.25">
      <c r="B39" s="323">
        <v>31</v>
      </c>
      <c r="C39" s="343" t="s">
        <v>963</v>
      </c>
      <c r="D39" s="380">
        <v>647.77877624999996</v>
      </c>
      <c r="E39" s="380">
        <v>0</v>
      </c>
      <c r="F39" s="380">
        <v>554.269409</v>
      </c>
      <c r="G39" s="376">
        <f>D39-E39-F39</f>
        <v>93.509367249999968</v>
      </c>
      <c r="H39" s="376"/>
      <c r="I39" s="376">
        <v>364.81096094155231</v>
      </c>
      <c r="J39" s="376">
        <v>0</v>
      </c>
      <c r="K39" s="376">
        <v>435.85087199999998</v>
      </c>
      <c r="L39" s="376">
        <f>I39-J39-K39</f>
        <v>-71.039911058447672</v>
      </c>
      <c r="M39" s="377">
        <f>IF(((L39-G39)/G39)*100&lt;-500,"&lt;-500",IF(((L39-G39)/G39)*100&gt;500,"&gt;500",(((L39-G39)/G39)*100)))</f>
        <v>-175.97090339465183</v>
      </c>
      <c r="N39" s="379"/>
      <c r="O39" s="143"/>
    </row>
    <row r="40" spans="2:16" s="142" customFormat="1" ht="18" customHeight="1" x14ac:dyDescent="0.25">
      <c r="B40" s="323">
        <v>33</v>
      </c>
      <c r="C40" s="343" t="s">
        <v>964</v>
      </c>
      <c r="D40" s="375">
        <v>531.80700224999998</v>
      </c>
      <c r="E40" s="375">
        <v>0</v>
      </c>
      <c r="F40" s="375">
        <v>386.58007299999997</v>
      </c>
      <c r="G40" s="376">
        <f>D40-E40-F40</f>
        <v>145.22692925000001</v>
      </c>
      <c r="H40" s="376"/>
      <c r="I40" s="376">
        <v>278.0840869483697</v>
      </c>
      <c r="J40" s="376">
        <v>0</v>
      </c>
      <c r="K40" s="376">
        <v>306.41454199999998</v>
      </c>
      <c r="L40" s="376">
        <f>I40-J40-K40</f>
        <v>-28.330455051630281</v>
      </c>
      <c r="M40" s="377">
        <f>IF(((L40-G40)/G40)*100&lt;-500,"&lt;-500",IF(((L40-G40)/G40)*100&gt;500,"&gt;500",(((L40-G40)/G40)*100)))</f>
        <v>-119.50771471788198</v>
      </c>
      <c r="N40" s="379"/>
      <c r="O40" s="143"/>
    </row>
    <row r="41" spans="2:16" s="142" customFormat="1" ht="18" customHeight="1" x14ac:dyDescent="0.25">
      <c r="B41" s="323">
        <v>34</v>
      </c>
      <c r="C41" s="323" t="s">
        <v>965</v>
      </c>
      <c r="D41" s="375">
        <v>1331.8137247500001</v>
      </c>
      <c r="E41" s="375">
        <v>0</v>
      </c>
      <c r="F41" s="375">
        <v>1092.742223</v>
      </c>
      <c r="G41" s="376">
        <f>D41-E41-F41</f>
        <v>239.07150175000015</v>
      </c>
      <c r="H41" s="376"/>
      <c r="I41" s="376">
        <v>930.05405200462508</v>
      </c>
      <c r="J41" s="376">
        <v>0</v>
      </c>
      <c r="K41" s="376">
        <v>1045.420151</v>
      </c>
      <c r="L41" s="376">
        <f>I41-J41-K41</f>
        <v>-115.36609899537495</v>
      </c>
      <c r="M41" s="377">
        <f>IF(((L41-G41)/G41)*100&lt;-500,"&lt;-500",IF(((L41-G41)/G41)*100&gt;500,"&gt;500",(((L41-G41)/G41)*100)))</f>
        <v>-148.25589756658434</v>
      </c>
      <c r="N41" s="379"/>
      <c r="O41" s="143"/>
    </row>
    <row r="42" spans="2:16" s="142" customFormat="1" ht="18" customHeight="1" x14ac:dyDescent="0.25">
      <c r="B42" s="323">
        <v>36</v>
      </c>
      <c r="C42" s="323" t="s">
        <v>1115</v>
      </c>
      <c r="D42" s="375">
        <v>1676.585871</v>
      </c>
      <c r="E42" s="375">
        <v>213.31769885287594</v>
      </c>
      <c r="F42" s="375">
        <v>644.12721800293798</v>
      </c>
      <c r="G42" s="376">
        <f>D42-E42-F42</f>
        <v>819.14095414418603</v>
      </c>
      <c r="H42" s="376"/>
      <c r="I42" s="376">
        <v>757.59394480428568</v>
      </c>
      <c r="J42" s="376">
        <v>33.343198999999998</v>
      </c>
      <c r="K42" s="376">
        <v>562.38386000000003</v>
      </c>
      <c r="L42" s="376">
        <f>I42-J42-K42</f>
        <v>161.86688580428563</v>
      </c>
      <c r="M42" s="377">
        <f>IF(((L42-G42)/G42)*100&lt;-500,"&lt;-500",IF(((L42-G42)/G42)*100&gt;500,"&gt;500",(((L42-G42)/G42)*100)))</f>
        <v>-80.239434375076584</v>
      </c>
      <c r="N42" s="379"/>
      <c r="O42" s="143"/>
    </row>
    <row r="43" spans="2:16" s="142" customFormat="1" ht="18" customHeight="1" x14ac:dyDescent="0.25">
      <c r="B43" s="323">
        <v>38</v>
      </c>
      <c r="C43" s="323" t="s">
        <v>78</v>
      </c>
      <c r="D43" s="375">
        <v>6474.0699292499994</v>
      </c>
      <c r="E43" s="375">
        <v>49.706616431911641</v>
      </c>
      <c r="F43" s="375">
        <v>153.97812070526348</v>
      </c>
      <c r="G43" s="376">
        <f>D43-E43-F43</f>
        <v>6270.3851921128244</v>
      </c>
      <c r="H43" s="376"/>
      <c r="I43" s="376">
        <v>0</v>
      </c>
      <c r="J43" s="376">
        <v>0</v>
      </c>
      <c r="K43" s="376">
        <v>0</v>
      </c>
      <c r="L43" s="376">
        <f>I43-J43-K43</f>
        <v>0</v>
      </c>
      <c r="M43" s="377">
        <f>IF(((L43-G43)/G43)*100&lt;-500,"&lt;-500",IF(((L43-G43)/G43)*100&gt;500,"&gt;500",(((L43-G43)/G43)*100)))</f>
        <v>-100</v>
      </c>
      <c r="N43" s="379"/>
      <c r="O43" s="143"/>
    </row>
    <row r="44" spans="2:16" s="142" customFormat="1" ht="18" customHeight="1" x14ac:dyDescent="0.25">
      <c r="B44" s="323">
        <v>40</v>
      </c>
      <c r="C44" s="323" t="s">
        <v>79</v>
      </c>
      <c r="D44" s="375">
        <v>954.3543712500001</v>
      </c>
      <c r="E44" s="375">
        <v>0</v>
      </c>
      <c r="F44" s="375">
        <v>264.48575800000003</v>
      </c>
      <c r="G44" s="376">
        <f>D44-E44-F44</f>
        <v>689.86861325000007</v>
      </c>
      <c r="H44" s="376"/>
      <c r="I44" s="376">
        <v>230.29153424089071</v>
      </c>
      <c r="J44" s="376">
        <v>0</v>
      </c>
      <c r="K44" s="376">
        <v>202.67079799999999</v>
      </c>
      <c r="L44" s="376">
        <f>I44-J44-K44</f>
        <v>27.620736240890722</v>
      </c>
      <c r="M44" s="377">
        <f>IF(((L44-G44)/G44)*100&lt;-500,"&lt;-500",IF(((L44-G44)/G44)*100&gt;500,"&gt;500",(((L44-G44)/G44)*100)))</f>
        <v>-95.996232367962307</v>
      </c>
      <c r="N44" s="379"/>
      <c r="O44" s="143"/>
    </row>
    <row r="45" spans="2:16" s="142" customFormat="1" ht="9" customHeight="1" x14ac:dyDescent="0.25">
      <c r="B45" s="335"/>
      <c r="C45" s="335"/>
      <c r="D45" s="335"/>
      <c r="E45" s="381"/>
      <c r="F45" s="335"/>
      <c r="G45" s="335"/>
      <c r="H45" s="335"/>
      <c r="I45" s="335"/>
      <c r="J45" s="335"/>
      <c r="K45" s="335"/>
      <c r="L45" s="335"/>
      <c r="M45" s="335"/>
      <c r="N45" s="382"/>
      <c r="O45" s="143"/>
      <c r="P45" s="143"/>
    </row>
    <row r="46" spans="2:16" s="141" customFormat="1" ht="13.5" customHeight="1" x14ac:dyDescent="0.25">
      <c r="B46" s="320" t="s">
        <v>1002</v>
      </c>
      <c r="C46" s="320"/>
      <c r="D46" s="320"/>
      <c r="E46" s="376"/>
      <c r="F46" s="383"/>
      <c r="G46" s="384"/>
      <c r="H46" s="384"/>
      <c r="I46" s="384"/>
      <c r="J46" s="384"/>
      <c r="K46" s="384"/>
      <c r="L46" s="384"/>
      <c r="M46" s="320"/>
      <c r="N46" s="382"/>
    </row>
    <row r="47" spans="2:16" s="140" customFormat="1" ht="13.9" customHeight="1" x14ac:dyDescent="0.25">
      <c r="B47" s="320" t="s">
        <v>81</v>
      </c>
      <c r="C47" s="346"/>
      <c r="D47" s="346"/>
      <c r="E47" s="385"/>
      <c r="F47" s="386"/>
      <c r="G47" s="346"/>
      <c r="H47" s="346"/>
      <c r="I47" s="346"/>
      <c r="J47" s="346"/>
      <c r="K47" s="387"/>
      <c r="L47" s="346"/>
      <c r="M47" s="387"/>
      <c r="N47" s="359"/>
    </row>
    <row r="48" spans="2:16" ht="13.5" customHeight="1" x14ac:dyDescent="0.2">
      <c r="B48" s="318" t="s">
        <v>1114</v>
      </c>
      <c r="C48" s="359"/>
      <c r="D48" s="359"/>
      <c r="E48" s="388"/>
      <c r="F48" s="359"/>
      <c r="G48" s="359"/>
      <c r="H48" s="359"/>
      <c r="I48" s="359"/>
      <c r="J48" s="359"/>
      <c r="K48" s="359"/>
      <c r="L48" s="359"/>
      <c r="M48" s="359"/>
      <c r="N48" s="359"/>
    </row>
    <row r="49" spans="2:14" ht="13.5" customHeight="1" x14ac:dyDescent="0.25">
      <c r="B49" s="359"/>
      <c r="C49" s="359"/>
      <c r="D49" s="359"/>
      <c r="E49" s="359"/>
      <c r="F49" s="359"/>
      <c r="G49" s="359"/>
      <c r="H49" s="359"/>
      <c r="I49" s="359"/>
      <c r="J49" s="359"/>
      <c r="K49" s="359"/>
      <c r="L49" s="359"/>
      <c r="M49" s="359"/>
      <c r="N49" s="359"/>
    </row>
    <row r="50" spans="2:14" ht="13.5" customHeight="1" x14ac:dyDescent="0.25">
      <c r="B50" s="359"/>
      <c r="C50" s="359"/>
      <c r="D50" s="359"/>
      <c r="E50" s="359"/>
      <c r="F50" s="359"/>
      <c r="G50" s="359"/>
      <c r="H50" s="359"/>
      <c r="I50" s="359"/>
      <c r="J50" s="359"/>
      <c r="K50" s="359"/>
      <c r="L50" s="359"/>
      <c r="M50" s="359"/>
      <c r="N50" s="359"/>
    </row>
    <row r="51" spans="2:14" x14ac:dyDescent="0.25">
      <c r="B51" s="359"/>
      <c r="C51" s="359"/>
      <c r="D51" s="359"/>
      <c r="E51" s="359"/>
      <c r="F51" s="359"/>
      <c r="G51" s="359"/>
      <c r="H51" s="359"/>
      <c r="I51" s="359"/>
      <c r="J51" s="359"/>
      <c r="K51" s="359"/>
      <c r="L51" s="359"/>
      <c r="M51" s="359"/>
      <c r="N51" s="359"/>
    </row>
    <row r="52" spans="2:14" x14ac:dyDescent="0.25">
      <c r="B52" s="359"/>
      <c r="C52" s="359"/>
      <c r="D52" s="359"/>
      <c r="E52" s="359"/>
      <c r="F52" s="359"/>
      <c r="G52" s="359"/>
      <c r="H52" s="359"/>
      <c r="I52" s="359"/>
      <c r="J52" s="359"/>
      <c r="K52" s="359"/>
      <c r="L52" s="359"/>
      <c r="M52" s="359"/>
      <c r="N52" s="359"/>
    </row>
    <row r="53" spans="2:14" x14ac:dyDescent="0.25">
      <c r="B53" s="359"/>
      <c r="C53" s="359"/>
      <c r="D53" s="359"/>
      <c r="E53" s="359"/>
      <c r="F53" s="359"/>
      <c r="G53" s="359"/>
      <c r="H53" s="359"/>
      <c r="I53" s="359"/>
      <c r="J53" s="359"/>
      <c r="K53" s="359"/>
      <c r="L53" s="359"/>
      <c r="M53" s="359"/>
      <c r="N53" s="359"/>
    </row>
    <row r="54" spans="2:14" x14ac:dyDescent="0.25">
      <c r="B54" s="359"/>
      <c r="C54" s="359"/>
      <c r="D54" s="359"/>
      <c r="E54" s="359"/>
      <c r="F54" s="359"/>
      <c r="G54" s="359"/>
      <c r="H54" s="359"/>
      <c r="I54" s="359"/>
      <c r="J54" s="359"/>
      <c r="K54" s="359"/>
      <c r="L54" s="359"/>
      <c r="M54" s="359"/>
      <c r="N54" s="359"/>
    </row>
    <row r="55" spans="2:14" x14ac:dyDescent="0.25">
      <c r="B55" s="359"/>
      <c r="C55" s="359"/>
      <c r="D55" s="359"/>
      <c r="E55" s="359"/>
      <c r="F55" s="359"/>
      <c r="G55" s="359"/>
      <c r="H55" s="359"/>
      <c r="I55" s="359"/>
      <c r="J55" s="359"/>
      <c r="K55" s="359"/>
      <c r="L55" s="359"/>
      <c r="M55" s="359"/>
      <c r="N55" s="359"/>
    </row>
    <row r="56" spans="2:14" x14ac:dyDescent="0.25">
      <c r="B56" s="359"/>
      <c r="C56" s="359"/>
      <c r="D56" s="359"/>
      <c r="E56" s="359"/>
      <c r="F56" s="359"/>
      <c r="G56" s="359"/>
      <c r="H56" s="359"/>
      <c r="I56" s="359"/>
      <c r="J56" s="359"/>
      <c r="K56" s="359"/>
      <c r="L56" s="359"/>
      <c r="M56" s="359"/>
      <c r="N56" s="359"/>
    </row>
    <row r="57" spans="2:14" x14ac:dyDescent="0.25">
      <c r="B57" s="359"/>
      <c r="C57" s="359"/>
      <c r="D57" s="359"/>
      <c r="E57" s="359"/>
      <c r="F57" s="359"/>
      <c r="G57" s="359"/>
      <c r="H57" s="359"/>
      <c r="I57" s="359"/>
      <c r="J57" s="359"/>
      <c r="K57" s="359"/>
      <c r="L57" s="359"/>
      <c r="M57" s="359"/>
      <c r="N57" s="359"/>
    </row>
    <row r="58" spans="2:14" x14ac:dyDescent="0.25">
      <c r="B58" s="359"/>
      <c r="C58" s="359"/>
      <c r="D58" s="359"/>
      <c r="E58" s="359"/>
      <c r="F58" s="359"/>
      <c r="G58" s="359"/>
      <c r="H58" s="359"/>
      <c r="I58" s="359"/>
      <c r="J58" s="359"/>
      <c r="K58" s="359"/>
      <c r="L58" s="359"/>
      <c r="M58" s="359"/>
      <c r="N58" s="359"/>
    </row>
    <row r="59" spans="2:14" x14ac:dyDescent="0.25">
      <c r="B59" s="359"/>
      <c r="C59" s="359"/>
      <c r="D59" s="359"/>
      <c r="E59" s="359"/>
      <c r="F59" s="359"/>
      <c r="G59" s="359"/>
      <c r="H59" s="359"/>
      <c r="I59" s="359"/>
      <c r="J59" s="359"/>
      <c r="K59" s="359"/>
      <c r="L59" s="359"/>
      <c r="M59" s="359"/>
      <c r="N59" s="359"/>
    </row>
    <row r="60" spans="2:14" x14ac:dyDescent="0.25">
      <c r="B60" s="359"/>
      <c r="C60" s="359"/>
      <c r="D60" s="359"/>
      <c r="E60" s="359"/>
      <c r="F60" s="359"/>
      <c r="G60" s="359"/>
      <c r="H60" s="359"/>
      <c r="I60" s="359"/>
      <c r="J60" s="359"/>
      <c r="K60" s="359"/>
      <c r="L60" s="359"/>
      <c r="M60" s="359"/>
      <c r="N60" s="359"/>
    </row>
    <row r="61" spans="2:14" x14ac:dyDescent="0.25">
      <c r="B61" s="359"/>
      <c r="C61" s="359"/>
      <c r="D61" s="359"/>
      <c r="E61" s="359"/>
      <c r="F61" s="359"/>
      <c r="G61" s="359"/>
      <c r="H61" s="359"/>
      <c r="I61" s="359"/>
      <c r="J61" s="359"/>
      <c r="K61" s="359"/>
      <c r="L61" s="359"/>
      <c r="M61" s="359"/>
      <c r="N61" s="359"/>
    </row>
    <row r="62" spans="2:14" x14ac:dyDescent="0.25">
      <c r="B62" s="359"/>
      <c r="C62" s="359"/>
      <c r="D62" s="359"/>
      <c r="E62" s="359"/>
      <c r="F62" s="359"/>
      <c r="G62" s="359"/>
      <c r="H62" s="359"/>
      <c r="I62" s="359"/>
      <c r="J62" s="359"/>
      <c r="K62" s="359"/>
      <c r="L62" s="359"/>
      <c r="M62" s="359"/>
      <c r="N62" s="359"/>
    </row>
    <row r="63" spans="2:14" x14ac:dyDescent="0.25">
      <c r="B63" s="359"/>
      <c r="C63" s="359"/>
      <c r="D63" s="359"/>
      <c r="E63" s="359"/>
      <c r="F63" s="359"/>
      <c r="G63" s="359"/>
      <c r="H63" s="359"/>
      <c r="I63" s="359"/>
      <c r="J63" s="359"/>
      <c r="K63" s="359"/>
      <c r="L63" s="359"/>
      <c r="M63" s="359"/>
      <c r="N63" s="359"/>
    </row>
    <row r="64" spans="2:14" x14ac:dyDescent="0.25">
      <c r="B64" s="359"/>
      <c r="C64" s="359"/>
      <c r="D64" s="359"/>
      <c r="E64" s="359"/>
      <c r="F64" s="359"/>
      <c r="G64" s="359"/>
      <c r="H64" s="359"/>
      <c r="I64" s="359"/>
      <c r="J64" s="359"/>
      <c r="K64" s="359"/>
      <c r="L64" s="359"/>
      <c r="M64" s="359"/>
      <c r="N64" s="359"/>
    </row>
    <row r="65" spans="2:14" x14ac:dyDescent="0.25">
      <c r="B65" s="359"/>
      <c r="C65" s="359"/>
      <c r="D65" s="359"/>
      <c r="E65" s="359"/>
      <c r="F65" s="359"/>
      <c r="G65" s="359"/>
      <c r="H65" s="359"/>
      <c r="I65" s="359"/>
      <c r="J65" s="359"/>
      <c r="K65" s="359"/>
      <c r="L65" s="359"/>
      <c r="M65" s="359"/>
      <c r="N65" s="359"/>
    </row>
    <row r="66" spans="2:14" x14ac:dyDescent="0.25">
      <c r="B66" s="359"/>
      <c r="C66" s="359"/>
      <c r="D66" s="359"/>
      <c r="E66" s="359"/>
      <c r="F66" s="359"/>
      <c r="G66" s="359"/>
      <c r="H66" s="359"/>
      <c r="I66" s="359"/>
      <c r="J66" s="359"/>
      <c r="K66" s="359"/>
      <c r="L66" s="359"/>
      <c r="M66" s="359"/>
      <c r="N66" s="359"/>
    </row>
  </sheetData>
  <mergeCells count="19">
    <mergeCell ref="B1:E1"/>
    <mergeCell ref="F1:M1"/>
    <mergeCell ref="B2:M2"/>
    <mergeCell ref="B4:M4"/>
    <mergeCell ref="M10:M11"/>
    <mergeCell ref="E10:E11"/>
    <mergeCell ref="F10:F11"/>
    <mergeCell ref="G10:G11"/>
    <mergeCell ref="I10:I11"/>
    <mergeCell ref="J10:J11"/>
    <mergeCell ref="K10:K11"/>
    <mergeCell ref="B8:B11"/>
    <mergeCell ref="C8:C11"/>
    <mergeCell ref="D8:G8"/>
    <mergeCell ref="I8:L8"/>
    <mergeCell ref="E9:F9"/>
    <mergeCell ref="J9:K9"/>
    <mergeCell ref="D10:D11"/>
    <mergeCell ref="L10:L11"/>
  </mergeCells>
  <printOptions horizontalCentered="1"/>
  <pageMargins left="0.19685039370078741" right="0.19685039370078741" top="0.39370078740157483" bottom="0.39370078740157483" header="0" footer="0"/>
  <pageSetup scale="70" orientation="landscape" horizontalDpi="4294967292" r:id="rId1"/>
  <headerFooter alignWithMargins="0"/>
  <ignoredErrors>
    <ignoredError sqref="D12:K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0"/>
  <sheetViews>
    <sheetView showGridLines="0" zoomScaleNormal="100" zoomScaleSheetLayoutView="80" workbookViewId="0">
      <selection sqref="A1:D1"/>
    </sheetView>
  </sheetViews>
  <sheetFormatPr baseColWidth="10" defaultColWidth="46.42578125" defaultRowHeight="12.75" x14ac:dyDescent="0.25"/>
  <cols>
    <col min="1" max="1" width="5.42578125" style="144" customWidth="1"/>
    <col min="2" max="2" width="51.7109375" style="144" customWidth="1"/>
    <col min="3" max="6" width="13.7109375" style="144" customWidth="1"/>
    <col min="7" max="7" width="2.5703125" style="144" customWidth="1"/>
    <col min="8" max="8" width="10.7109375" style="144" customWidth="1"/>
    <col min="9" max="10" width="13.7109375" style="144" customWidth="1"/>
    <col min="11" max="11" width="1.140625" style="144" customWidth="1"/>
    <col min="12" max="13" width="13.7109375" style="144" customWidth="1"/>
    <col min="14" max="14" width="7.7109375" style="144" customWidth="1"/>
    <col min="15" max="15" width="13.85546875" style="144" customWidth="1"/>
    <col min="16" max="16" width="9.42578125" style="144" customWidth="1"/>
    <col min="17" max="16384" width="46.42578125" style="144"/>
  </cols>
  <sheetData>
    <row r="1" spans="1:16" s="117" customFormat="1" ht="49.5" customHeight="1" x14ac:dyDescent="0.25">
      <c r="A1" s="221" t="s">
        <v>1524</v>
      </c>
      <c r="B1" s="221"/>
      <c r="C1" s="221"/>
      <c r="D1" s="221"/>
      <c r="E1" s="351" t="s">
        <v>1526</v>
      </c>
      <c r="F1" s="351"/>
      <c r="G1" s="351"/>
      <c r="H1" s="351"/>
      <c r="I1" s="351"/>
      <c r="J1" s="351"/>
      <c r="K1" s="351"/>
      <c r="L1" s="351"/>
      <c r="M1" s="351"/>
    </row>
    <row r="2" spans="1:16" s="117" customFormat="1" ht="38.25" customHeight="1" x14ac:dyDescent="0.3">
      <c r="A2" s="225" t="s">
        <v>1525</v>
      </c>
      <c r="B2" s="225"/>
      <c r="C2" s="225"/>
      <c r="D2" s="225"/>
      <c r="E2" s="225"/>
      <c r="F2" s="225"/>
      <c r="G2" s="225"/>
      <c r="H2" s="225"/>
      <c r="I2" s="225"/>
      <c r="J2" s="225"/>
      <c r="K2" s="225"/>
      <c r="L2" s="225"/>
      <c r="M2" s="225"/>
    </row>
    <row r="3" spans="1:16" s="169" customFormat="1" ht="17.649999999999999" customHeight="1" x14ac:dyDescent="0.3">
      <c r="A3" s="389" t="s">
        <v>1540</v>
      </c>
      <c r="B3" s="390"/>
      <c r="C3" s="390"/>
      <c r="D3" s="390"/>
      <c r="E3" s="390"/>
      <c r="F3" s="390"/>
      <c r="G3" s="390"/>
      <c r="H3" s="390"/>
      <c r="I3" s="390"/>
      <c r="J3" s="390"/>
      <c r="K3" s="390"/>
      <c r="L3" s="390"/>
      <c r="M3" s="390"/>
    </row>
    <row r="4" spans="1:16" s="169" customFormat="1" ht="17.649999999999999" customHeight="1" x14ac:dyDescent="0.3">
      <c r="A4" s="389" t="s">
        <v>1267</v>
      </c>
      <c r="B4" s="390"/>
      <c r="C4" s="390"/>
      <c r="D4" s="390"/>
      <c r="E4" s="390"/>
      <c r="F4" s="390"/>
      <c r="G4" s="390"/>
      <c r="H4" s="390"/>
      <c r="I4" s="390"/>
      <c r="J4" s="390"/>
      <c r="K4" s="390"/>
      <c r="L4" s="390"/>
      <c r="M4" s="390"/>
    </row>
    <row r="5" spans="1:16" s="169" customFormat="1" ht="17.649999999999999" customHeight="1" x14ac:dyDescent="0.3">
      <c r="A5" s="389" t="s">
        <v>1266</v>
      </c>
      <c r="B5" s="390"/>
      <c r="C5" s="390"/>
      <c r="D5" s="390"/>
      <c r="E5" s="390"/>
      <c r="F5" s="390"/>
      <c r="G5" s="390"/>
      <c r="H5" s="390"/>
      <c r="I5" s="390"/>
      <c r="J5" s="390"/>
      <c r="K5" s="390"/>
      <c r="L5" s="390"/>
      <c r="M5" s="390"/>
    </row>
    <row r="6" spans="1:16" s="169" customFormat="1" ht="17.649999999999999" customHeight="1" x14ac:dyDescent="0.3">
      <c r="A6" s="389" t="s">
        <v>995</v>
      </c>
      <c r="B6" s="390"/>
      <c r="C6" s="390"/>
      <c r="D6" s="390"/>
      <c r="E6" s="390"/>
      <c r="F6" s="390"/>
      <c r="G6" s="390"/>
      <c r="H6" s="390"/>
      <c r="I6" s="390"/>
      <c r="J6" s="390"/>
      <c r="K6" s="390"/>
      <c r="L6" s="390"/>
      <c r="M6" s="390"/>
    </row>
    <row r="7" spans="1:16" s="169" customFormat="1" ht="17.649999999999999" customHeight="1" x14ac:dyDescent="0.3">
      <c r="A7" s="389" t="s">
        <v>1549</v>
      </c>
      <c r="B7" s="390"/>
      <c r="C7" s="391"/>
      <c r="D7" s="390"/>
      <c r="E7" s="390"/>
      <c r="F7" s="390"/>
      <c r="G7" s="390"/>
      <c r="H7" s="390"/>
      <c r="I7" s="390"/>
      <c r="J7" s="390"/>
      <c r="K7" s="390"/>
      <c r="L7" s="390"/>
      <c r="M7" s="390"/>
      <c r="N7" s="170"/>
    </row>
    <row r="8" spans="1:16" s="164" customFormat="1" ht="17.649999999999999" customHeight="1" x14ac:dyDescent="0.25">
      <c r="A8" s="168" t="s">
        <v>1136</v>
      </c>
      <c r="B8" s="167" t="s">
        <v>1265</v>
      </c>
      <c r="C8" s="166" t="s">
        <v>1264</v>
      </c>
      <c r="D8" s="162" t="s">
        <v>1263</v>
      </c>
      <c r="E8" s="162"/>
      <c r="F8" s="162"/>
      <c r="G8" s="165"/>
      <c r="H8" s="162" t="s">
        <v>1262</v>
      </c>
      <c r="I8" s="162"/>
      <c r="J8" s="162"/>
      <c r="K8" s="165"/>
      <c r="L8" s="162" t="s">
        <v>1261</v>
      </c>
      <c r="M8" s="162"/>
      <c r="N8" s="169"/>
    </row>
    <row r="9" spans="1:16" s="164" customFormat="1" ht="17.649999999999999" customHeight="1" x14ac:dyDescent="0.25">
      <c r="A9" s="168"/>
      <c r="B9" s="167"/>
      <c r="C9" s="166"/>
      <c r="D9" s="165" t="str">
        <f>'[7]COMP MILLDD'!E7</f>
        <v>Hasta 2016</v>
      </c>
      <c r="E9" s="165" t="str">
        <f>'[7]COMP MILLDD'!F7</f>
        <v>En 2017</v>
      </c>
      <c r="F9" s="165" t="s">
        <v>1258</v>
      </c>
      <c r="G9" s="165"/>
      <c r="H9" s="165" t="s">
        <v>1260</v>
      </c>
      <c r="I9" s="165" t="s">
        <v>1259</v>
      </c>
      <c r="J9" s="165" t="s">
        <v>1258</v>
      </c>
      <c r="K9" s="165"/>
      <c r="L9" s="165" t="s">
        <v>1257</v>
      </c>
      <c r="M9" s="165" t="s">
        <v>1252</v>
      </c>
    </row>
    <row r="10" spans="1:16" s="146" customFormat="1" ht="17.649999999999999" customHeight="1" x14ac:dyDescent="0.25">
      <c r="A10" s="163"/>
      <c r="B10" s="162"/>
      <c r="C10" s="161" t="s">
        <v>1092</v>
      </c>
      <c r="D10" s="160" t="s">
        <v>16</v>
      </c>
      <c r="E10" s="160" t="s">
        <v>17</v>
      </c>
      <c r="F10" s="160" t="s">
        <v>1256</v>
      </c>
      <c r="G10" s="160"/>
      <c r="H10" s="160" t="s">
        <v>1126</v>
      </c>
      <c r="I10" s="160" t="s">
        <v>1125</v>
      </c>
      <c r="J10" s="160" t="s">
        <v>1255</v>
      </c>
      <c r="K10" s="160"/>
      <c r="L10" s="160" t="s">
        <v>1254</v>
      </c>
      <c r="M10" s="160" t="s">
        <v>1253</v>
      </c>
    </row>
    <row r="11" spans="1:16" s="146" customFormat="1" ht="13.5" x14ac:dyDescent="0.25">
      <c r="A11" s="395">
        <v>238</v>
      </c>
      <c r="B11" s="396" t="s">
        <v>1252</v>
      </c>
      <c r="C11" s="397">
        <f>C12+C224</f>
        <v>343255.00881475757</v>
      </c>
      <c r="D11" s="397">
        <f>+D12+D224</f>
        <v>207093.90810649487</v>
      </c>
      <c r="E11" s="397">
        <f>+E12+E224</f>
        <v>12973.433267945589</v>
      </c>
      <c r="F11" s="397">
        <f>+F12+F224</f>
        <v>220067.34137444058</v>
      </c>
      <c r="G11" s="397"/>
      <c r="H11" s="397">
        <f>+H12+H224</f>
        <v>3866.4050067958119</v>
      </c>
      <c r="I11" s="397">
        <f>+I12+I224</f>
        <v>22808.368381353343</v>
      </c>
      <c r="J11" s="397">
        <f>+J12+J224</f>
        <v>26674.773388149151</v>
      </c>
      <c r="K11" s="397"/>
      <c r="L11" s="397">
        <f>+L12+L224</f>
        <v>96512.894052167961</v>
      </c>
      <c r="M11" s="397">
        <f>+M12+M224</f>
        <v>123187.66744031708</v>
      </c>
      <c r="N11" s="398"/>
      <c r="O11" s="148"/>
      <c r="P11" s="159"/>
    </row>
    <row r="12" spans="1:16" s="154" customFormat="1" ht="13.5" x14ac:dyDescent="0.25">
      <c r="A12" s="399">
        <v>211</v>
      </c>
      <c r="B12" s="400" t="s">
        <v>1251</v>
      </c>
      <c r="C12" s="401">
        <f>SUM(C13:C223)</f>
        <v>306951.90591294033</v>
      </c>
      <c r="D12" s="401">
        <f>SUM(D13:D223)</f>
        <v>201330.60194056894</v>
      </c>
      <c r="E12" s="401">
        <f>SUM(E13:E223)</f>
        <v>10813.960191243943</v>
      </c>
      <c r="F12" s="401">
        <f>SUM(F13:F223)</f>
        <v>212144.562131813</v>
      </c>
      <c r="G12" s="401"/>
      <c r="H12" s="401">
        <f>SUM(H13:H223)</f>
        <v>3216.5802808255935</v>
      </c>
      <c r="I12" s="401">
        <f>SUM(I13:I223)</f>
        <v>19099.32705663496</v>
      </c>
      <c r="J12" s="401">
        <f>SUM(J13:J223)</f>
        <v>22315.907337460547</v>
      </c>
      <c r="K12" s="401">
        <f>SUM(K13:K223)</f>
        <v>0</v>
      </c>
      <c r="L12" s="401">
        <f>SUM(L13:L223)</f>
        <v>72491.436443666898</v>
      </c>
      <c r="M12" s="401">
        <f>SUM(M13:M223)</f>
        <v>94807.343781127405</v>
      </c>
      <c r="N12" s="392"/>
    </row>
    <row r="13" spans="1:16" s="154" customFormat="1" ht="12" x14ac:dyDescent="0.25">
      <c r="A13" s="402">
        <v>1</v>
      </c>
      <c r="B13" s="403" t="s">
        <v>1250</v>
      </c>
      <c r="C13" s="404">
        <v>1873.4816799999999</v>
      </c>
      <c r="D13" s="404">
        <v>1873.4816799999999</v>
      </c>
      <c r="E13" s="404">
        <v>0</v>
      </c>
      <c r="F13" s="404">
        <f>+D13+E13</f>
        <v>1873.4816799999999</v>
      </c>
      <c r="G13" s="404"/>
      <c r="H13" s="404">
        <v>0</v>
      </c>
      <c r="I13" s="404">
        <v>0</v>
      </c>
      <c r="J13" s="404">
        <f>+H13+I13</f>
        <v>0</v>
      </c>
      <c r="K13" s="404"/>
      <c r="L13" s="404">
        <f>SUM(C13-F13-J13)</f>
        <v>0</v>
      </c>
      <c r="M13" s="404">
        <f>J13+L13</f>
        <v>0</v>
      </c>
      <c r="N13" s="392"/>
    </row>
    <row r="14" spans="1:16" s="154" customFormat="1" ht="12" x14ac:dyDescent="0.25">
      <c r="A14" s="402">
        <v>2</v>
      </c>
      <c r="B14" s="403" t="s">
        <v>1249</v>
      </c>
      <c r="C14" s="404">
        <v>5028.6449960326981</v>
      </c>
      <c r="D14" s="404">
        <v>5028.6449960327</v>
      </c>
      <c r="E14" s="404">
        <v>0</v>
      </c>
      <c r="F14" s="404">
        <f>+D14+E14</f>
        <v>5028.6449960327</v>
      </c>
      <c r="G14" s="404"/>
      <c r="H14" s="404">
        <v>0</v>
      </c>
      <c r="I14" s="404">
        <v>0</v>
      </c>
      <c r="J14" s="404">
        <f>+H14+I14</f>
        <v>0</v>
      </c>
      <c r="K14" s="404"/>
      <c r="L14" s="404">
        <f>SUM(C14-F14-J14)</f>
        <v>-1.8189894035458565E-12</v>
      </c>
      <c r="M14" s="404">
        <f>J14+L14</f>
        <v>-1.8189894035458565E-12</v>
      </c>
      <c r="N14" s="392"/>
    </row>
    <row r="15" spans="1:16" s="154" customFormat="1" ht="12" x14ac:dyDescent="0.25">
      <c r="A15" s="402">
        <v>3</v>
      </c>
      <c r="B15" s="403" t="s">
        <v>1248</v>
      </c>
      <c r="C15" s="404">
        <v>497.97427694678146</v>
      </c>
      <c r="D15" s="404">
        <v>497.97427694678163</v>
      </c>
      <c r="E15" s="404">
        <v>0</v>
      </c>
      <c r="F15" s="404">
        <f>+D15+E15</f>
        <v>497.97427694678163</v>
      </c>
      <c r="G15" s="404"/>
      <c r="H15" s="404">
        <v>0</v>
      </c>
      <c r="I15" s="404">
        <v>0</v>
      </c>
      <c r="J15" s="404">
        <f>+H15+I15</f>
        <v>0</v>
      </c>
      <c r="K15" s="404"/>
      <c r="L15" s="404">
        <f>SUM(C15-F15-J15)</f>
        <v>-1.7053025658242404E-13</v>
      </c>
      <c r="M15" s="404">
        <f>J15+L15</f>
        <v>-1.7053025658242404E-13</v>
      </c>
      <c r="N15" s="392"/>
    </row>
    <row r="16" spans="1:16" s="154" customFormat="1" ht="12" x14ac:dyDescent="0.25">
      <c r="A16" s="402">
        <v>4</v>
      </c>
      <c r="B16" s="403" t="s">
        <v>1247</v>
      </c>
      <c r="C16" s="404">
        <v>5225.8509118802003</v>
      </c>
      <c r="D16" s="404">
        <v>5225.8509118801994</v>
      </c>
      <c r="E16" s="404">
        <v>0</v>
      </c>
      <c r="F16" s="404">
        <f>+D16+E16</f>
        <v>5225.8509118801994</v>
      </c>
      <c r="G16" s="404"/>
      <c r="H16" s="404">
        <v>0</v>
      </c>
      <c r="I16" s="404">
        <v>0</v>
      </c>
      <c r="J16" s="404">
        <f>+H16+I16</f>
        <v>0</v>
      </c>
      <c r="K16" s="404"/>
      <c r="L16" s="404">
        <f>SUM(C16-F16-J16)</f>
        <v>9.0949470177292824E-13</v>
      </c>
      <c r="M16" s="404">
        <f>J16+L16</f>
        <v>9.0949470177292824E-13</v>
      </c>
      <c r="N16" s="392"/>
    </row>
    <row r="17" spans="1:14" s="154" customFormat="1" ht="12" x14ac:dyDescent="0.25">
      <c r="A17" s="402">
        <v>5</v>
      </c>
      <c r="B17" s="403" t="s">
        <v>1246</v>
      </c>
      <c r="C17" s="404">
        <v>1109.6946945000002</v>
      </c>
      <c r="D17" s="404">
        <v>1109.6946945</v>
      </c>
      <c r="E17" s="404">
        <v>0</v>
      </c>
      <c r="F17" s="404">
        <f>+D17+E17</f>
        <v>1109.6946945</v>
      </c>
      <c r="G17" s="404"/>
      <c r="H17" s="404">
        <v>0</v>
      </c>
      <c r="I17" s="404">
        <v>0</v>
      </c>
      <c r="J17" s="404">
        <f>+H17+I17</f>
        <v>0</v>
      </c>
      <c r="K17" s="404"/>
      <c r="L17" s="404">
        <f>SUM(C17-F17-J17)</f>
        <v>2.2737367544323206E-13</v>
      </c>
      <c r="M17" s="404">
        <f>J17+L17</f>
        <v>2.2737367544323206E-13</v>
      </c>
      <c r="N17" s="392"/>
    </row>
    <row r="18" spans="1:14" s="154" customFormat="1" ht="12" x14ac:dyDescent="0.25">
      <c r="A18" s="402">
        <v>6</v>
      </c>
      <c r="B18" s="403" t="s">
        <v>1245</v>
      </c>
      <c r="C18" s="404">
        <v>5581.3814187943008</v>
      </c>
      <c r="D18" s="404">
        <v>5581.3814187943008</v>
      </c>
      <c r="E18" s="404">
        <v>0</v>
      </c>
      <c r="F18" s="404">
        <f>+D18+E18</f>
        <v>5581.3814187943008</v>
      </c>
      <c r="G18" s="404"/>
      <c r="H18" s="404">
        <v>0</v>
      </c>
      <c r="I18" s="404">
        <v>0</v>
      </c>
      <c r="J18" s="404">
        <f>+H18+I18</f>
        <v>0</v>
      </c>
      <c r="K18" s="404"/>
      <c r="L18" s="404">
        <f>SUM(C18-F18-J18)</f>
        <v>0</v>
      </c>
      <c r="M18" s="404">
        <f>J18+L18</f>
        <v>0</v>
      </c>
      <c r="N18" s="392"/>
    </row>
    <row r="19" spans="1:14" s="154" customFormat="1" ht="12" x14ac:dyDescent="0.25">
      <c r="A19" s="402">
        <v>7</v>
      </c>
      <c r="B19" s="403" t="s">
        <v>1244</v>
      </c>
      <c r="C19" s="404">
        <v>12713.115984384898</v>
      </c>
      <c r="D19" s="404">
        <v>11649.848731310301</v>
      </c>
      <c r="E19" s="404">
        <v>321.76425052239995</v>
      </c>
      <c r="F19" s="404">
        <f>+D19+E19</f>
        <v>11971.612981832701</v>
      </c>
      <c r="G19" s="404"/>
      <c r="H19" s="404">
        <v>114.18251011159998</v>
      </c>
      <c r="I19" s="404">
        <v>493.87860770080005</v>
      </c>
      <c r="J19" s="404">
        <f>+H19+I19</f>
        <v>608.06111781239997</v>
      </c>
      <c r="K19" s="404"/>
      <c r="L19" s="404">
        <f>SUM(C19-F19-J19)</f>
        <v>133.44188473979739</v>
      </c>
      <c r="M19" s="404">
        <f>J19+L19</f>
        <v>741.50300255219736</v>
      </c>
      <c r="N19" s="392"/>
    </row>
    <row r="20" spans="1:14" s="154" customFormat="1" ht="12" x14ac:dyDescent="0.25">
      <c r="A20" s="402">
        <v>9</v>
      </c>
      <c r="B20" s="403" t="s">
        <v>1243</v>
      </c>
      <c r="C20" s="404">
        <v>1813.34307399</v>
      </c>
      <c r="D20" s="404">
        <v>1813.34307399</v>
      </c>
      <c r="E20" s="404">
        <v>0</v>
      </c>
      <c r="F20" s="404">
        <f>+D20+E20</f>
        <v>1813.34307399</v>
      </c>
      <c r="G20" s="404"/>
      <c r="H20" s="404">
        <v>0</v>
      </c>
      <c r="I20" s="404">
        <v>0</v>
      </c>
      <c r="J20" s="404">
        <f>+H20+I20</f>
        <v>0</v>
      </c>
      <c r="K20" s="404"/>
      <c r="L20" s="404">
        <f>SUM(C20-F20-J20)</f>
        <v>0</v>
      </c>
      <c r="M20" s="404">
        <f>J20+L20</f>
        <v>0</v>
      </c>
      <c r="N20" s="392"/>
    </row>
    <row r="21" spans="1:14" s="154" customFormat="1" ht="12" x14ac:dyDescent="0.25">
      <c r="A21" s="402">
        <v>10</v>
      </c>
      <c r="B21" s="403" t="s">
        <v>1242</v>
      </c>
      <c r="C21" s="404">
        <v>2379.0186667184003</v>
      </c>
      <c r="D21" s="404">
        <v>2379.0186667184003</v>
      </c>
      <c r="E21" s="404">
        <v>0</v>
      </c>
      <c r="F21" s="404">
        <f>+D21+E21</f>
        <v>2379.0186667184003</v>
      </c>
      <c r="G21" s="404"/>
      <c r="H21" s="404">
        <v>0</v>
      </c>
      <c r="I21" s="404">
        <v>0</v>
      </c>
      <c r="J21" s="404">
        <f>+H21+I21</f>
        <v>0</v>
      </c>
      <c r="K21" s="404"/>
      <c r="L21" s="404">
        <f>SUM(C21-F21-J21)</f>
        <v>0</v>
      </c>
      <c r="M21" s="404">
        <f>J21+L21</f>
        <v>0</v>
      </c>
      <c r="N21" s="392"/>
    </row>
    <row r="22" spans="1:14" s="154" customFormat="1" ht="12" x14ac:dyDescent="0.25">
      <c r="A22" s="402">
        <v>11</v>
      </c>
      <c r="B22" s="403" t="s">
        <v>1241</v>
      </c>
      <c r="C22" s="404">
        <v>1929.2050474052999</v>
      </c>
      <c r="D22" s="404">
        <v>1929.2050474052999</v>
      </c>
      <c r="E22" s="404">
        <v>0</v>
      </c>
      <c r="F22" s="404">
        <f>+D22+E22</f>
        <v>1929.2050474052999</v>
      </c>
      <c r="G22" s="404"/>
      <c r="H22" s="404">
        <v>0</v>
      </c>
      <c r="I22" s="404">
        <v>0</v>
      </c>
      <c r="J22" s="404">
        <f>+H22+I22</f>
        <v>0</v>
      </c>
      <c r="K22" s="404"/>
      <c r="L22" s="404">
        <f>SUM(C22-F22-J22)</f>
        <v>0</v>
      </c>
      <c r="M22" s="404">
        <f>J22+L22</f>
        <v>0</v>
      </c>
      <c r="N22" s="392"/>
    </row>
    <row r="23" spans="1:14" s="154" customFormat="1" ht="12" x14ac:dyDescent="0.25">
      <c r="A23" s="402">
        <v>12</v>
      </c>
      <c r="B23" s="403" t="s">
        <v>1240</v>
      </c>
      <c r="C23" s="404">
        <v>3175.9784047488001</v>
      </c>
      <c r="D23" s="404">
        <v>3175.9784047487997</v>
      </c>
      <c r="E23" s="404">
        <v>0</v>
      </c>
      <c r="F23" s="404">
        <f>+D23+E23</f>
        <v>3175.9784047487997</v>
      </c>
      <c r="G23" s="404"/>
      <c r="H23" s="404">
        <v>0</v>
      </c>
      <c r="I23" s="404">
        <v>0</v>
      </c>
      <c r="J23" s="404">
        <f>+H23+I23</f>
        <v>0</v>
      </c>
      <c r="K23" s="404"/>
      <c r="L23" s="404">
        <f>SUM(C23-F23-J23)</f>
        <v>4.5474735088646412E-13</v>
      </c>
      <c r="M23" s="404">
        <f>J23+L23</f>
        <v>4.5474735088646412E-13</v>
      </c>
      <c r="N23" s="392"/>
    </row>
    <row r="24" spans="1:14" s="154" customFormat="1" ht="12" x14ac:dyDescent="0.25">
      <c r="A24" s="402">
        <v>13</v>
      </c>
      <c r="B24" s="403" t="s">
        <v>1239</v>
      </c>
      <c r="C24" s="404">
        <v>918.40976016999991</v>
      </c>
      <c r="D24" s="404">
        <v>918.40976016999991</v>
      </c>
      <c r="E24" s="404">
        <v>0</v>
      </c>
      <c r="F24" s="404">
        <f>+D24+E24</f>
        <v>918.40976016999991</v>
      </c>
      <c r="G24" s="404"/>
      <c r="H24" s="404">
        <v>0</v>
      </c>
      <c r="I24" s="404">
        <v>0</v>
      </c>
      <c r="J24" s="404">
        <f>+H24+I24</f>
        <v>0</v>
      </c>
      <c r="K24" s="404"/>
      <c r="L24" s="404">
        <f>SUM(C24-F24-J24)</f>
        <v>0</v>
      </c>
      <c r="M24" s="404">
        <f>J24+L24</f>
        <v>0</v>
      </c>
      <c r="N24" s="392"/>
    </row>
    <row r="25" spans="1:14" s="154" customFormat="1" ht="12" x14ac:dyDescent="0.25">
      <c r="A25" s="402">
        <v>14</v>
      </c>
      <c r="B25" s="403" t="s">
        <v>1238</v>
      </c>
      <c r="C25" s="404">
        <v>612.07015449229993</v>
      </c>
      <c r="D25" s="404">
        <v>612.07015449229993</v>
      </c>
      <c r="E25" s="404">
        <v>0</v>
      </c>
      <c r="F25" s="404">
        <f>+D25+E25</f>
        <v>612.07015449229993</v>
      </c>
      <c r="G25" s="404"/>
      <c r="H25" s="404">
        <v>0</v>
      </c>
      <c r="I25" s="404">
        <v>0</v>
      </c>
      <c r="J25" s="404">
        <f>+H25+I25</f>
        <v>0</v>
      </c>
      <c r="K25" s="404"/>
      <c r="L25" s="404">
        <f>SUM(C25-F25-J25)</f>
        <v>0</v>
      </c>
      <c r="M25" s="404">
        <f>J25+L25</f>
        <v>0</v>
      </c>
      <c r="N25" s="392"/>
    </row>
    <row r="26" spans="1:14" s="154" customFormat="1" ht="12" x14ac:dyDescent="0.25">
      <c r="A26" s="402">
        <v>15</v>
      </c>
      <c r="B26" s="403" t="s">
        <v>1237</v>
      </c>
      <c r="C26" s="404">
        <v>1139.4441389799999</v>
      </c>
      <c r="D26" s="404">
        <v>1139.4441389799999</v>
      </c>
      <c r="E26" s="404">
        <v>0</v>
      </c>
      <c r="F26" s="404">
        <f>+D26+E26</f>
        <v>1139.4441389799999</v>
      </c>
      <c r="G26" s="404"/>
      <c r="H26" s="404">
        <v>0</v>
      </c>
      <c r="I26" s="404">
        <v>0</v>
      </c>
      <c r="J26" s="404">
        <f>+H26+I26</f>
        <v>0</v>
      </c>
      <c r="K26" s="404"/>
      <c r="L26" s="404">
        <f>SUM(C26-F26-J26)</f>
        <v>0</v>
      </c>
      <c r="M26" s="404">
        <f>J26+L26</f>
        <v>0</v>
      </c>
      <c r="N26" s="392"/>
    </row>
    <row r="27" spans="1:14" s="154" customFormat="1" ht="12" x14ac:dyDescent="0.25">
      <c r="A27" s="402">
        <v>16</v>
      </c>
      <c r="B27" s="403" t="s">
        <v>1236</v>
      </c>
      <c r="C27" s="404">
        <v>1314.6229146946002</v>
      </c>
      <c r="D27" s="404">
        <v>1314.6229146946</v>
      </c>
      <c r="E27" s="404">
        <v>0</v>
      </c>
      <c r="F27" s="404">
        <f>+D27+E27</f>
        <v>1314.6229146946</v>
      </c>
      <c r="G27" s="404"/>
      <c r="H27" s="404">
        <v>0</v>
      </c>
      <c r="I27" s="404">
        <v>0</v>
      </c>
      <c r="J27" s="404">
        <f>+H27+I27</f>
        <v>0</v>
      </c>
      <c r="K27" s="404"/>
      <c r="L27" s="404">
        <f>SUM(C27-F27-J27)</f>
        <v>2.2737367544323206E-13</v>
      </c>
      <c r="M27" s="404">
        <f>J27+L27</f>
        <v>2.2737367544323206E-13</v>
      </c>
      <c r="N27" s="392"/>
    </row>
    <row r="28" spans="1:14" s="154" customFormat="1" ht="12" x14ac:dyDescent="0.25">
      <c r="A28" s="402">
        <v>17</v>
      </c>
      <c r="B28" s="403" t="s">
        <v>1235</v>
      </c>
      <c r="C28" s="404">
        <v>807.58125944720007</v>
      </c>
      <c r="D28" s="404">
        <v>807.58125944720007</v>
      </c>
      <c r="E28" s="404">
        <v>0</v>
      </c>
      <c r="F28" s="404">
        <f>+D28+E28</f>
        <v>807.58125944720007</v>
      </c>
      <c r="G28" s="404"/>
      <c r="H28" s="404">
        <v>0</v>
      </c>
      <c r="I28" s="404">
        <v>0</v>
      </c>
      <c r="J28" s="404">
        <f>+H28+I28</f>
        <v>0</v>
      </c>
      <c r="K28" s="404"/>
      <c r="L28" s="404">
        <f>SUM(C28-F28-J28)</f>
        <v>0</v>
      </c>
      <c r="M28" s="404">
        <f>J28+L28</f>
        <v>0</v>
      </c>
      <c r="N28" s="392"/>
    </row>
    <row r="29" spans="1:14" s="154" customFormat="1" ht="12" x14ac:dyDescent="0.25">
      <c r="A29" s="402">
        <v>18</v>
      </c>
      <c r="B29" s="403" t="s">
        <v>1234</v>
      </c>
      <c r="C29" s="404">
        <v>746.17019703029996</v>
      </c>
      <c r="D29" s="404">
        <v>746.17019703029985</v>
      </c>
      <c r="E29" s="404">
        <v>0</v>
      </c>
      <c r="F29" s="404">
        <f>+D29+E29</f>
        <v>746.17019703029985</v>
      </c>
      <c r="G29" s="404"/>
      <c r="H29" s="404">
        <v>0</v>
      </c>
      <c r="I29" s="404">
        <v>0</v>
      </c>
      <c r="J29" s="404">
        <f>+H29+I29</f>
        <v>0</v>
      </c>
      <c r="K29" s="404"/>
      <c r="L29" s="404">
        <f>SUM(C29-F29-J29)</f>
        <v>1.1368683772161603E-13</v>
      </c>
      <c r="M29" s="404">
        <f>J29+L29</f>
        <v>1.1368683772161603E-13</v>
      </c>
      <c r="N29" s="392"/>
    </row>
    <row r="30" spans="1:14" s="154" customFormat="1" ht="12" x14ac:dyDescent="0.25">
      <c r="A30" s="402">
        <v>19</v>
      </c>
      <c r="B30" s="403" t="s">
        <v>1233</v>
      </c>
      <c r="C30" s="404">
        <v>501.82963686449995</v>
      </c>
      <c r="D30" s="404">
        <v>501.82963686449995</v>
      </c>
      <c r="E30" s="404">
        <v>0</v>
      </c>
      <c r="F30" s="404">
        <f>+D30+E30</f>
        <v>501.82963686449995</v>
      </c>
      <c r="G30" s="404"/>
      <c r="H30" s="404">
        <v>0</v>
      </c>
      <c r="I30" s="404">
        <v>0</v>
      </c>
      <c r="J30" s="404">
        <f>+H30+I30</f>
        <v>0</v>
      </c>
      <c r="K30" s="404"/>
      <c r="L30" s="404">
        <f>SUM(C30-F30-J30)</f>
        <v>0</v>
      </c>
      <c r="M30" s="404">
        <f>J30+L30</f>
        <v>0</v>
      </c>
      <c r="N30" s="392"/>
    </row>
    <row r="31" spans="1:14" s="154" customFormat="1" ht="12" x14ac:dyDescent="0.25">
      <c r="A31" s="402">
        <v>20</v>
      </c>
      <c r="B31" s="403" t="s">
        <v>1232</v>
      </c>
      <c r="C31" s="404">
        <v>511.63606702179987</v>
      </c>
      <c r="D31" s="404">
        <v>511.63606702179993</v>
      </c>
      <c r="E31" s="404">
        <v>0</v>
      </c>
      <c r="F31" s="404">
        <f>+D31+E31</f>
        <v>511.63606702179993</v>
      </c>
      <c r="G31" s="404"/>
      <c r="H31" s="404">
        <v>0</v>
      </c>
      <c r="I31" s="404">
        <v>0</v>
      </c>
      <c r="J31" s="404">
        <f>+H31+I31</f>
        <v>0</v>
      </c>
      <c r="K31" s="404"/>
      <c r="L31" s="404">
        <f>SUM(C31-F31-J31)</f>
        <v>-5.6843418860808015E-14</v>
      </c>
      <c r="M31" s="404">
        <f>J31+L31</f>
        <v>-5.6843418860808015E-14</v>
      </c>
      <c r="N31" s="392"/>
    </row>
    <row r="32" spans="1:14" s="154" customFormat="1" ht="12" x14ac:dyDescent="0.25">
      <c r="A32" s="402">
        <v>21</v>
      </c>
      <c r="B32" s="403" t="s">
        <v>1231</v>
      </c>
      <c r="C32" s="404">
        <v>661.35765182479997</v>
      </c>
      <c r="D32" s="404">
        <v>661.35765182479986</v>
      </c>
      <c r="E32" s="404">
        <v>0</v>
      </c>
      <c r="F32" s="404">
        <f>+D32+E32</f>
        <v>661.35765182479986</v>
      </c>
      <c r="G32" s="404"/>
      <c r="H32" s="404">
        <v>0</v>
      </c>
      <c r="I32" s="404">
        <v>0</v>
      </c>
      <c r="J32" s="404">
        <f>+H32+I32</f>
        <v>0</v>
      </c>
      <c r="K32" s="404"/>
      <c r="L32" s="404">
        <f>SUM(C32-F32-J32)</f>
        <v>1.1368683772161603E-13</v>
      </c>
      <c r="M32" s="404">
        <f>J32+L32</f>
        <v>1.1368683772161603E-13</v>
      </c>
      <c r="N32" s="392"/>
    </row>
    <row r="33" spans="1:14" s="154" customFormat="1" ht="12" x14ac:dyDescent="0.25">
      <c r="A33" s="402">
        <v>22</v>
      </c>
      <c r="B33" s="403" t="s">
        <v>1230</v>
      </c>
      <c r="C33" s="404">
        <v>815.65056981869998</v>
      </c>
      <c r="D33" s="404">
        <v>815.65056981869998</v>
      </c>
      <c r="E33" s="404">
        <v>0</v>
      </c>
      <c r="F33" s="404">
        <f>+D33+E33</f>
        <v>815.65056981869998</v>
      </c>
      <c r="G33" s="404"/>
      <c r="H33" s="404">
        <v>0</v>
      </c>
      <c r="I33" s="404">
        <v>0</v>
      </c>
      <c r="J33" s="404">
        <f>+H33+I33</f>
        <v>0</v>
      </c>
      <c r="K33" s="404"/>
      <c r="L33" s="404">
        <f>SUM(C33-F33-J33)</f>
        <v>0</v>
      </c>
      <c r="M33" s="404">
        <f>J33+L33</f>
        <v>0</v>
      </c>
      <c r="N33" s="392"/>
    </row>
    <row r="34" spans="1:14" s="154" customFormat="1" ht="12" x14ac:dyDescent="0.25">
      <c r="A34" s="402">
        <v>23</v>
      </c>
      <c r="B34" s="403" t="s">
        <v>1229</v>
      </c>
      <c r="C34" s="404">
        <v>441.27095766669999</v>
      </c>
      <c r="D34" s="404">
        <v>441.27095766669993</v>
      </c>
      <c r="E34" s="404">
        <v>0</v>
      </c>
      <c r="F34" s="404">
        <f>+D34+E34</f>
        <v>441.27095766669993</v>
      </c>
      <c r="G34" s="404"/>
      <c r="H34" s="404">
        <v>0</v>
      </c>
      <c r="I34" s="404">
        <v>0</v>
      </c>
      <c r="J34" s="404">
        <f>+H34+I34</f>
        <v>0</v>
      </c>
      <c r="K34" s="404"/>
      <c r="L34" s="404">
        <f>SUM(C34-F34-J34)</f>
        <v>5.6843418860808015E-14</v>
      </c>
      <c r="M34" s="404">
        <f>J34+L34</f>
        <v>5.6843418860808015E-14</v>
      </c>
      <c r="N34" s="392"/>
    </row>
    <row r="35" spans="1:14" s="154" customFormat="1" ht="12" x14ac:dyDescent="0.25">
      <c r="A35" s="402">
        <v>24</v>
      </c>
      <c r="B35" s="403" t="s">
        <v>1228</v>
      </c>
      <c r="C35" s="404">
        <v>800.08728631439999</v>
      </c>
      <c r="D35" s="404">
        <v>800.08728631439999</v>
      </c>
      <c r="E35" s="404">
        <v>0</v>
      </c>
      <c r="F35" s="404">
        <f>+D35+E35</f>
        <v>800.08728631439999</v>
      </c>
      <c r="G35" s="404"/>
      <c r="H35" s="404">
        <v>0</v>
      </c>
      <c r="I35" s="404">
        <v>0</v>
      </c>
      <c r="J35" s="404">
        <f>+H35+I35</f>
        <v>0</v>
      </c>
      <c r="K35" s="404"/>
      <c r="L35" s="404">
        <f>SUM(C35-F35-J35)</f>
        <v>0</v>
      </c>
      <c r="M35" s="404">
        <f>J35+L35</f>
        <v>0</v>
      </c>
      <c r="N35" s="392"/>
    </row>
    <row r="36" spans="1:14" s="154" customFormat="1" ht="12" x14ac:dyDescent="0.25">
      <c r="A36" s="402">
        <v>25</v>
      </c>
      <c r="B36" s="403" t="s">
        <v>1227</v>
      </c>
      <c r="C36" s="404">
        <v>2382.6673510002202</v>
      </c>
      <c r="D36" s="404">
        <v>2284.1562899537034</v>
      </c>
      <c r="E36" s="404">
        <v>0</v>
      </c>
      <c r="F36" s="404">
        <f>+D36+E36</f>
        <v>2284.1562899537034</v>
      </c>
      <c r="G36" s="404"/>
      <c r="H36" s="404">
        <v>0</v>
      </c>
      <c r="I36" s="404">
        <v>98.511061046516403</v>
      </c>
      <c r="J36" s="404">
        <f>+H36+I36</f>
        <v>98.511061046516403</v>
      </c>
      <c r="K36" s="404"/>
      <c r="L36" s="404">
        <f>SUM(C36-F36-J36)</f>
        <v>3.1263880373444408E-13</v>
      </c>
      <c r="M36" s="404">
        <f>J36+L36</f>
        <v>98.511061046516716</v>
      </c>
      <c r="N36" s="392"/>
    </row>
    <row r="37" spans="1:14" s="154" customFormat="1" ht="12" x14ac:dyDescent="0.25">
      <c r="A37" s="402">
        <v>26</v>
      </c>
      <c r="B37" s="403" t="s">
        <v>1226</v>
      </c>
      <c r="C37" s="404">
        <v>2081.6103699749119</v>
      </c>
      <c r="D37" s="404">
        <v>1948.7115457321627</v>
      </c>
      <c r="E37" s="404">
        <v>0</v>
      </c>
      <c r="F37" s="404">
        <f>+D37+E37</f>
        <v>1948.7115457321627</v>
      </c>
      <c r="G37" s="404"/>
      <c r="H37" s="404">
        <v>0</v>
      </c>
      <c r="I37" s="404">
        <v>132.8988242427491</v>
      </c>
      <c r="J37" s="404">
        <f>+H37+I37</f>
        <v>132.8988242427491</v>
      </c>
      <c r="K37" s="404"/>
      <c r="L37" s="404">
        <f>SUM(C37-F37-J37)</f>
        <v>1.4210854715202004E-13</v>
      </c>
      <c r="M37" s="404">
        <f>J37+L37</f>
        <v>132.89882424274924</v>
      </c>
      <c r="N37" s="392"/>
    </row>
    <row r="38" spans="1:14" s="154" customFormat="1" ht="12" x14ac:dyDescent="0.25">
      <c r="A38" s="402">
        <v>27</v>
      </c>
      <c r="B38" s="403" t="s">
        <v>1225</v>
      </c>
      <c r="C38" s="404">
        <v>2210.7116818798177</v>
      </c>
      <c r="D38" s="404">
        <v>2165.9575203391996</v>
      </c>
      <c r="E38" s="404">
        <v>0</v>
      </c>
      <c r="F38" s="404">
        <f>+D38+E38</f>
        <v>2165.9575203391996</v>
      </c>
      <c r="G38" s="404"/>
      <c r="H38" s="404">
        <v>0</v>
      </c>
      <c r="I38" s="404">
        <v>44.754161540617801</v>
      </c>
      <c r="J38" s="404">
        <f>+H38+I38</f>
        <v>44.754161540617801</v>
      </c>
      <c r="K38" s="404"/>
      <c r="L38" s="404">
        <f>SUM(C38-F38-J38)</f>
        <v>2.4158453015843406E-13</v>
      </c>
      <c r="M38" s="404">
        <f>J38+L38</f>
        <v>44.754161540618043</v>
      </c>
      <c r="N38" s="392"/>
    </row>
    <row r="39" spans="1:14" s="154" customFormat="1" ht="12" x14ac:dyDescent="0.25">
      <c r="A39" s="402">
        <v>28</v>
      </c>
      <c r="B39" s="403" t="s">
        <v>1224</v>
      </c>
      <c r="C39" s="404">
        <v>6051.1050835722299</v>
      </c>
      <c r="D39" s="404">
        <v>5985.774445716117</v>
      </c>
      <c r="E39" s="404">
        <v>0</v>
      </c>
      <c r="F39" s="404">
        <f>+D39+E39</f>
        <v>5985.774445716117</v>
      </c>
      <c r="G39" s="404"/>
      <c r="H39" s="404">
        <v>0</v>
      </c>
      <c r="I39" s="404">
        <v>65.330637856113313</v>
      </c>
      <c r="J39" s="404">
        <f>+H39+I39</f>
        <v>65.330637856113313</v>
      </c>
      <c r="K39" s="404"/>
      <c r="L39" s="404">
        <f>SUM(C39-F39-J39)</f>
        <v>-4.6895820560166612E-13</v>
      </c>
      <c r="M39" s="404">
        <f>J39+L39</f>
        <v>65.330637856112844</v>
      </c>
      <c r="N39" s="392"/>
    </row>
    <row r="40" spans="1:14" s="154" customFormat="1" ht="12" x14ac:dyDescent="0.25">
      <c r="A40" s="402">
        <v>29</v>
      </c>
      <c r="B40" s="403" t="s">
        <v>1223</v>
      </c>
      <c r="C40" s="404">
        <v>809.07332327499989</v>
      </c>
      <c r="D40" s="404">
        <v>809.07332327500012</v>
      </c>
      <c r="E40" s="404">
        <v>0</v>
      </c>
      <c r="F40" s="404">
        <f>+D40+E40</f>
        <v>809.07332327500012</v>
      </c>
      <c r="G40" s="404"/>
      <c r="H40" s="404">
        <v>0</v>
      </c>
      <c r="I40" s="404">
        <v>0</v>
      </c>
      <c r="J40" s="404">
        <f>+H40+I40</f>
        <v>0</v>
      </c>
      <c r="K40" s="404"/>
      <c r="L40" s="404">
        <f>SUM(C40-F40-J40)</f>
        <v>-2.2737367544323206E-13</v>
      </c>
      <c r="M40" s="404">
        <f>J40+L40</f>
        <v>-2.2737367544323206E-13</v>
      </c>
      <c r="N40" s="392"/>
    </row>
    <row r="41" spans="1:14" s="154" customFormat="1" ht="12" x14ac:dyDescent="0.25">
      <c r="A41" s="402">
        <v>30</v>
      </c>
      <c r="B41" s="403" t="s">
        <v>1222</v>
      </c>
      <c r="C41" s="404">
        <v>2387.5538528223019</v>
      </c>
      <c r="D41" s="404">
        <v>2328.6642760316599</v>
      </c>
      <c r="E41" s="404">
        <v>0</v>
      </c>
      <c r="F41" s="404">
        <f>+D41+E41</f>
        <v>2328.6642760316599</v>
      </c>
      <c r="G41" s="404"/>
      <c r="H41" s="404">
        <v>0</v>
      </c>
      <c r="I41" s="404">
        <v>58.88957679064201</v>
      </c>
      <c r="J41" s="404">
        <f>+H41+I41</f>
        <v>58.88957679064201</v>
      </c>
      <c r="K41" s="404"/>
      <c r="L41" s="404">
        <f>SUM(C41-F41-J41)</f>
        <v>-4.2632564145606011E-14</v>
      </c>
      <c r="M41" s="404">
        <f>J41+L41</f>
        <v>58.889576790641968</v>
      </c>
      <c r="N41" s="392"/>
    </row>
    <row r="42" spans="1:14" s="154" customFormat="1" ht="12" x14ac:dyDescent="0.25">
      <c r="A42" s="402">
        <v>31</v>
      </c>
      <c r="B42" s="403" t="s">
        <v>1221</v>
      </c>
      <c r="C42" s="404">
        <v>4995.383731325428</v>
      </c>
      <c r="D42" s="404">
        <v>4745.6145440987057</v>
      </c>
      <c r="E42" s="404">
        <v>0</v>
      </c>
      <c r="F42" s="404">
        <f>+D42+E42</f>
        <v>4745.6145440987057</v>
      </c>
      <c r="G42" s="404"/>
      <c r="H42" s="404">
        <v>0</v>
      </c>
      <c r="I42" s="404">
        <v>249.76918722672212</v>
      </c>
      <c r="J42" s="404">
        <f>+H42+I42</f>
        <v>249.76918722672212</v>
      </c>
      <c r="K42" s="404"/>
      <c r="L42" s="404">
        <f>SUM(C42-F42-J42)</f>
        <v>2.2737367544323206E-13</v>
      </c>
      <c r="M42" s="404">
        <f>J42+L42</f>
        <v>249.76918722672235</v>
      </c>
      <c r="N42" s="392"/>
    </row>
    <row r="43" spans="1:14" s="154" customFormat="1" ht="12" x14ac:dyDescent="0.25">
      <c r="A43" s="402">
        <v>32</v>
      </c>
      <c r="B43" s="403" t="s">
        <v>1220</v>
      </c>
      <c r="C43" s="404">
        <v>1165.7579620575</v>
      </c>
      <c r="D43" s="404">
        <v>1165.7579620575</v>
      </c>
      <c r="E43" s="404">
        <v>0</v>
      </c>
      <c r="F43" s="404">
        <f>+D43+E43</f>
        <v>1165.7579620575</v>
      </c>
      <c r="G43" s="404"/>
      <c r="H43" s="404">
        <v>0</v>
      </c>
      <c r="I43" s="404">
        <v>0</v>
      </c>
      <c r="J43" s="404">
        <f>+H43+I43</f>
        <v>0</v>
      </c>
      <c r="K43" s="404"/>
      <c r="L43" s="404">
        <f>SUM(C43-F43-J43)</f>
        <v>0</v>
      </c>
      <c r="M43" s="404">
        <f>J43+L43</f>
        <v>0</v>
      </c>
      <c r="N43" s="392"/>
    </row>
    <row r="44" spans="1:14" s="154" customFormat="1" ht="12" x14ac:dyDescent="0.25">
      <c r="A44" s="402">
        <v>33</v>
      </c>
      <c r="B44" s="403" t="s">
        <v>1219</v>
      </c>
      <c r="C44" s="404">
        <v>1406.7676637616858</v>
      </c>
      <c r="D44" s="404">
        <v>1406.7676637616858</v>
      </c>
      <c r="E44" s="404">
        <v>0</v>
      </c>
      <c r="F44" s="404">
        <f>+D44+E44</f>
        <v>1406.7676637616858</v>
      </c>
      <c r="G44" s="404"/>
      <c r="H44" s="404">
        <v>0</v>
      </c>
      <c r="I44" s="404">
        <v>0</v>
      </c>
      <c r="J44" s="404">
        <f>+H44+I44</f>
        <v>0</v>
      </c>
      <c r="K44" s="404"/>
      <c r="L44" s="404">
        <f>SUM(C44-F44-J44)</f>
        <v>0</v>
      </c>
      <c r="M44" s="404">
        <f>J44+L44</f>
        <v>0</v>
      </c>
      <c r="N44" s="392"/>
    </row>
    <row r="45" spans="1:14" s="154" customFormat="1" ht="12" x14ac:dyDescent="0.25">
      <c r="A45" s="402">
        <v>34</v>
      </c>
      <c r="B45" s="403" t="s">
        <v>1218</v>
      </c>
      <c r="C45" s="404">
        <v>1314.3327643501998</v>
      </c>
      <c r="D45" s="404">
        <v>1314.3327643502</v>
      </c>
      <c r="E45" s="404">
        <v>0</v>
      </c>
      <c r="F45" s="404">
        <f>+D45+E45</f>
        <v>1314.3327643502</v>
      </c>
      <c r="G45" s="404"/>
      <c r="H45" s="404">
        <v>0</v>
      </c>
      <c r="I45" s="404">
        <v>0</v>
      </c>
      <c r="J45" s="404">
        <f>+H45+I45</f>
        <v>0</v>
      </c>
      <c r="K45" s="404"/>
      <c r="L45" s="404">
        <f>SUM(C45-F45-J45)</f>
        <v>-2.2737367544323206E-13</v>
      </c>
      <c r="M45" s="404">
        <f>J45+L45</f>
        <v>-2.2737367544323206E-13</v>
      </c>
      <c r="N45" s="392"/>
    </row>
    <row r="46" spans="1:14" s="154" customFormat="1" ht="12" x14ac:dyDescent="0.25">
      <c r="A46" s="402">
        <v>35</v>
      </c>
      <c r="B46" s="403" t="s">
        <v>1217</v>
      </c>
      <c r="C46" s="404">
        <v>734.21900654689978</v>
      </c>
      <c r="D46" s="404">
        <v>734.21900654689978</v>
      </c>
      <c r="E46" s="404">
        <v>0</v>
      </c>
      <c r="F46" s="404">
        <f>+D46+E46</f>
        <v>734.21900654689978</v>
      </c>
      <c r="G46" s="404"/>
      <c r="H46" s="404">
        <v>0</v>
      </c>
      <c r="I46" s="404">
        <v>0</v>
      </c>
      <c r="J46" s="404">
        <f>+H46+I46</f>
        <v>0</v>
      </c>
      <c r="K46" s="404"/>
      <c r="L46" s="404">
        <f>SUM(C46-F46-J46)</f>
        <v>0</v>
      </c>
      <c r="M46" s="404">
        <f>J46+L46</f>
        <v>0</v>
      </c>
      <c r="N46" s="392"/>
    </row>
    <row r="47" spans="1:14" s="154" customFormat="1" ht="12" x14ac:dyDescent="0.25">
      <c r="A47" s="402">
        <v>36</v>
      </c>
      <c r="B47" s="403" t="s">
        <v>1216</v>
      </c>
      <c r="C47" s="404">
        <v>155.70622510170003</v>
      </c>
      <c r="D47" s="404">
        <v>155.7062251017</v>
      </c>
      <c r="E47" s="404">
        <v>0</v>
      </c>
      <c r="F47" s="404">
        <f>+D47+E47</f>
        <v>155.7062251017</v>
      </c>
      <c r="G47" s="404"/>
      <c r="H47" s="404">
        <v>0</v>
      </c>
      <c r="I47" s="404">
        <v>0</v>
      </c>
      <c r="J47" s="404">
        <f>+H47+I47</f>
        <v>0</v>
      </c>
      <c r="K47" s="404"/>
      <c r="L47" s="404">
        <f>SUM(C47-F47-J47)</f>
        <v>2.8421709430404007E-14</v>
      </c>
      <c r="M47" s="404">
        <f>J47+L47</f>
        <v>2.8421709430404007E-14</v>
      </c>
      <c r="N47" s="392"/>
    </row>
    <row r="48" spans="1:14" s="154" customFormat="1" ht="12" x14ac:dyDescent="0.25">
      <c r="A48" s="402">
        <v>37</v>
      </c>
      <c r="B48" s="403" t="s">
        <v>1215</v>
      </c>
      <c r="C48" s="404">
        <v>3139.6583386083998</v>
      </c>
      <c r="D48" s="404">
        <v>3139.6583386083998</v>
      </c>
      <c r="E48" s="404">
        <v>0</v>
      </c>
      <c r="F48" s="404">
        <f>+D48+E48</f>
        <v>3139.6583386083998</v>
      </c>
      <c r="G48" s="404"/>
      <c r="H48" s="404">
        <v>0</v>
      </c>
      <c r="I48" s="404">
        <v>0</v>
      </c>
      <c r="J48" s="404">
        <f>+H48+I48</f>
        <v>0</v>
      </c>
      <c r="K48" s="404"/>
      <c r="L48" s="404">
        <f>SUM(C48-F48-J48)</f>
        <v>0</v>
      </c>
      <c r="M48" s="404">
        <f>J48+L48</f>
        <v>0</v>
      </c>
      <c r="N48" s="392"/>
    </row>
    <row r="49" spans="1:14" s="154" customFormat="1" ht="12" x14ac:dyDescent="0.25">
      <c r="A49" s="402">
        <v>38</v>
      </c>
      <c r="B49" s="403" t="s">
        <v>1214</v>
      </c>
      <c r="C49" s="404">
        <v>2063.5286058312404</v>
      </c>
      <c r="D49" s="404">
        <v>1968.9423516722377</v>
      </c>
      <c r="E49" s="404">
        <v>0</v>
      </c>
      <c r="F49" s="404">
        <f>+D49+E49</f>
        <v>1968.9423516722377</v>
      </c>
      <c r="G49" s="404"/>
      <c r="H49" s="404">
        <v>0</v>
      </c>
      <c r="I49" s="404">
        <v>94.586254159002337</v>
      </c>
      <c r="J49" s="404">
        <f>+H49+I49</f>
        <v>94.586254159002337</v>
      </c>
      <c r="K49" s="404"/>
      <c r="L49" s="404">
        <f>SUM(C49-F49-J49)</f>
        <v>3.5527136788005009E-13</v>
      </c>
      <c r="M49" s="404">
        <f>J49+L49</f>
        <v>94.586254159002692</v>
      </c>
      <c r="N49" s="392"/>
    </row>
    <row r="50" spans="1:14" s="154" customFormat="1" ht="12" x14ac:dyDescent="0.25">
      <c r="A50" s="402">
        <v>39</v>
      </c>
      <c r="B50" s="403" t="s">
        <v>1213</v>
      </c>
      <c r="C50" s="404">
        <v>1190.6429373632211</v>
      </c>
      <c r="D50" s="404">
        <v>1142.3895608985999</v>
      </c>
      <c r="E50" s="404">
        <v>0</v>
      </c>
      <c r="F50" s="404">
        <f>+D50+E50</f>
        <v>1142.3895608985999</v>
      </c>
      <c r="G50" s="404"/>
      <c r="H50" s="404">
        <v>0</v>
      </c>
      <c r="I50" s="404">
        <v>48.253376464620906</v>
      </c>
      <c r="J50" s="404">
        <f>+H50+I50</f>
        <v>48.253376464620906</v>
      </c>
      <c r="K50" s="404"/>
      <c r="L50" s="404">
        <f>SUM(C50-F50-J50)</f>
        <v>2.6290081223123707E-13</v>
      </c>
      <c r="M50" s="404">
        <f>J50+L50</f>
        <v>48.253376464621169</v>
      </c>
      <c r="N50" s="392"/>
    </row>
    <row r="51" spans="1:14" s="154" customFormat="1" ht="12" x14ac:dyDescent="0.25">
      <c r="A51" s="402">
        <v>40</v>
      </c>
      <c r="B51" s="403" t="s">
        <v>1212</v>
      </c>
      <c r="C51" s="404">
        <v>268.37131428322704</v>
      </c>
      <c r="D51" s="404">
        <v>268.37131428322704</v>
      </c>
      <c r="E51" s="404">
        <v>0</v>
      </c>
      <c r="F51" s="404">
        <f>+D51+E51</f>
        <v>268.37131428322704</v>
      </c>
      <c r="G51" s="404"/>
      <c r="H51" s="404">
        <v>0</v>
      </c>
      <c r="I51" s="404">
        <v>0</v>
      </c>
      <c r="J51" s="404">
        <f>+H51+I51</f>
        <v>0</v>
      </c>
      <c r="K51" s="404"/>
      <c r="L51" s="404">
        <f>SUM(C51-F51-J51)</f>
        <v>0</v>
      </c>
      <c r="M51" s="404">
        <f>J51+L51</f>
        <v>0</v>
      </c>
      <c r="N51" s="392"/>
    </row>
    <row r="52" spans="1:14" s="154" customFormat="1" ht="12" x14ac:dyDescent="0.25">
      <c r="A52" s="402">
        <v>41</v>
      </c>
      <c r="B52" s="403" t="s">
        <v>1211</v>
      </c>
      <c r="C52" s="404">
        <v>4483.6292864528805</v>
      </c>
      <c r="D52" s="404">
        <v>4259.4478213001357</v>
      </c>
      <c r="E52" s="404">
        <v>0</v>
      </c>
      <c r="F52" s="404">
        <f>+D52+E52</f>
        <v>4259.4478213001357</v>
      </c>
      <c r="G52" s="404"/>
      <c r="H52" s="404">
        <v>0</v>
      </c>
      <c r="I52" s="404">
        <v>224.18146515274466</v>
      </c>
      <c r="J52" s="404">
        <f>+H52+I52</f>
        <v>224.18146515274466</v>
      </c>
      <c r="K52" s="404"/>
      <c r="L52" s="404">
        <f>SUM(C52-F52-J52)</f>
        <v>8.5265128291212022E-14</v>
      </c>
      <c r="M52" s="404">
        <f>J52+L52</f>
        <v>224.18146515274475</v>
      </c>
      <c r="N52" s="392"/>
    </row>
    <row r="53" spans="1:14" s="154" customFormat="1" ht="12" x14ac:dyDescent="0.25">
      <c r="A53" s="402">
        <v>42</v>
      </c>
      <c r="B53" s="403" t="s">
        <v>1210</v>
      </c>
      <c r="C53" s="404">
        <v>1947.1176585731607</v>
      </c>
      <c r="D53" s="404">
        <v>1846.48212918844</v>
      </c>
      <c r="E53" s="404">
        <v>0</v>
      </c>
      <c r="F53" s="404">
        <f>+D53+E53</f>
        <v>1846.48212918844</v>
      </c>
      <c r="G53" s="404"/>
      <c r="H53" s="404">
        <v>0</v>
      </c>
      <c r="I53" s="404">
        <v>100.63552938472014</v>
      </c>
      <c r="J53" s="404">
        <f>+H53+I53</f>
        <v>100.63552938472014</v>
      </c>
      <c r="K53" s="404"/>
      <c r="L53" s="404">
        <f>SUM(C53-F53-J53)</f>
        <v>5.6843418860808015E-13</v>
      </c>
      <c r="M53" s="404">
        <f>J53+L53</f>
        <v>100.63552938472071</v>
      </c>
      <c r="N53" s="392"/>
    </row>
    <row r="54" spans="1:14" s="154" customFormat="1" ht="12" x14ac:dyDescent="0.25">
      <c r="A54" s="402">
        <v>43</v>
      </c>
      <c r="B54" s="403" t="s">
        <v>1209</v>
      </c>
      <c r="C54" s="404">
        <v>793.18310510669971</v>
      </c>
      <c r="D54" s="404">
        <v>753.523949912224</v>
      </c>
      <c r="E54" s="404">
        <v>0</v>
      </c>
      <c r="F54" s="404">
        <f>+D54+E54</f>
        <v>753.523949912224</v>
      </c>
      <c r="G54" s="404"/>
      <c r="H54" s="404">
        <v>0</v>
      </c>
      <c r="I54" s="404">
        <v>39.659155194475929</v>
      </c>
      <c r="J54" s="404">
        <f>+H54+I54</f>
        <v>39.659155194475929</v>
      </c>
      <c r="K54" s="404"/>
      <c r="L54" s="404">
        <f>SUM(C54-F54-J54)</f>
        <v>-2.1316282072803006E-13</v>
      </c>
      <c r="M54" s="404">
        <f>J54+L54</f>
        <v>39.659155194475716</v>
      </c>
      <c r="N54" s="392"/>
    </row>
    <row r="55" spans="1:14" s="154" customFormat="1" ht="12" x14ac:dyDescent="0.25">
      <c r="A55" s="402">
        <v>44</v>
      </c>
      <c r="B55" s="403" t="s">
        <v>1208</v>
      </c>
      <c r="C55" s="404">
        <v>398.80561</v>
      </c>
      <c r="D55" s="404">
        <v>398.80561</v>
      </c>
      <c r="E55" s="404">
        <v>0</v>
      </c>
      <c r="F55" s="404">
        <f>+D55+E55</f>
        <v>398.80561</v>
      </c>
      <c r="G55" s="404"/>
      <c r="H55" s="404">
        <v>0</v>
      </c>
      <c r="I55" s="404">
        <v>0</v>
      </c>
      <c r="J55" s="404">
        <f>+H55+I55</f>
        <v>0</v>
      </c>
      <c r="K55" s="404"/>
      <c r="L55" s="404">
        <f>SUM(C55-F55-J55)</f>
        <v>0</v>
      </c>
      <c r="M55" s="404">
        <f>J55+L55</f>
        <v>0</v>
      </c>
      <c r="N55" s="392"/>
    </row>
    <row r="56" spans="1:14" s="154" customFormat="1" ht="12" x14ac:dyDescent="0.25">
      <c r="A56" s="402">
        <v>45</v>
      </c>
      <c r="B56" s="403" t="s">
        <v>1207</v>
      </c>
      <c r="C56" s="404">
        <v>1038.7322564223573</v>
      </c>
      <c r="D56" s="404">
        <v>986.7956438371516</v>
      </c>
      <c r="E56" s="404">
        <v>0</v>
      </c>
      <c r="F56" s="404">
        <f>+D56+E56</f>
        <v>986.7956438371516</v>
      </c>
      <c r="G56" s="404"/>
      <c r="H56" s="404">
        <v>0</v>
      </c>
      <c r="I56" s="404">
        <v>51.936612585205587</v>
      </c>
      <c r="J56" s="404">
        <f>+H56+I56</f>
        <v>51.936612585205587</v>
      </c>
      <c r="K56" s="404"/>
      <c r="L56" s="404">
        <f>SUM(C56-F56-J56)</f>
        <v>1.0658141036401503E-13</v>
      </c>
      <c r="M56" s="404">
        <f>J56+L56</f>
        <v>51.936612585205694</v>
      </c>
      <c r="N56" s="392"/>
    </row>
    <row r="57" spans="1:14" s="154" customFormat="1" ht="12" x14ac:dyDescent="0.25">
      <c r="A57" s="402">
        <v>46</v>
      </c>
      <c r="B57" s="403" t="s">
        <v>1206</v>
      </c>
      <c r="C57" s="404">
        <v>388.01147122150002</v>
      </c>
      <c r="D57" s="404">
        <v>388.01147122150002</v>
      </c>
      <c r="E57" s="404">
        <v>0</v>
      </c>
      <c r="F57" s="404">
        <f>+D57+E57</f>
        <v>388.01147122150002</v>
      </c>
      <c r="G57" s="404"/>
      <c r="H57" s="404">
        <v>0</v>
      </c>
      <c r="I57" s="404">
        <v>0</v>
      </c>
      <c r="J57" s="404">
        <f>+H57+I57</f>
        <v>0</v>
      </c>
      <c r="K57" s="404"/>
      <c r="L57" s="404">
        <f>SUM(C57-F57-J57)</f>
        <v>0</v>
      </c>
      <c r="M57" s="404">
        <f>J57+L57</f>
        <v>0</v>
      </c>
      <c r="N57" s="392"/>
    </row>
    <row r="58" spans="1:14" s="154" customFormat="1" ht="12" x14ac:dyDescent="0.25">
      <c r="A58" s="402">
        <v>47</v>
      </c>
      <c r="B58" s="403" t="s">
        <v>1205</v>
      </c>
      <c r="C58" s="404">
        <v>812.20802848175845</v>
      </c>
      <c r="D58" s="404">
        <v>812.20802848175811</v>
      </c>
      <c r="E58" s="404">
        <v>0</v>
      </c>
      <c r="F58" s="404">
        <f>+D58+E58</f>
        <v>812.20802848175811</v>
      </c>
      <c r="G58" s="404"/>
      <c r="H58" s="404">
        <v>0</v>
      </c>
      <c r="I58" s="404">
        <v>0</v>
      </c>
      <c r="J58" s="404">
        <f>+H58+I58</f>
        <v>0</v>
      </c>
      <c r="K58" s="404"/>
      <c r="L58" s="404">
        <f>SUM(C58-F58-J58)</f>
        <v>3.4106051316484809E-13</v>
      </c>
      <c r="M58" s="404">
        <f>J58+L58</f>
        <v>3.4106051316484809E-13</v>
      </c>
      <c r="N58" s="392"/>
    </row>
    <row r="59" spans="1:14" s="154" customFormat="1" ht="12" x14ac:dyDescent="0.25">
      <c r="A59" s="402">
        <v>48</v>
      </c>
      <c r="B59" s="403" t="s">
        <v>1204</v>
      </c>
      <c r="C59" s="404">
        <v>1015.3137943454748</v>
      </c>
      <c r="D59" s="404">
        <v>902.03216789700002</v>
      </c>
      <c r="E59" s="404">
        <v>39.167489969999998</v>
      </c>
      <c r="F59" s="404">
        <f>+D59+E59</f>
        <v>941.19965786700004</v>
      </c>
      <c r="G59" s="404"/>
      <c r="H59" s="404">
        <v>0</v>
      </c>
      <c r="I59" s="404">
        <v>74.114136478474833</v>
      </c>
      <c r="J59" s="404">
        <f>+H59+I59</f>
        <v>74.114136478474833</v>
      </c>
      <c r="K59" s="404"/>
      <c r="L59" s="404">
        <f>SUM(C59-F59-J59)</f>
        <v>-9.9475983006414026E-14</v>
      </c>
      <c r="M59" s="404">
        <f>J59+L59</f>
        <v>74.114136478474734</v>
      </c>
      <c r="N59" s="392"/>
    </row>
    <row r="60" spans="1:14" s="154" customFormat="1" ht="12" x14ac:dyDescent="0.25">
      <c r="A60" s="402">
        <v>49</v>
      </c>
      <c r="B60" s="403" t="s">
        <v>1203</v>
      </c>
      <c r="C60" s="404">
        <v>2299.8989037367433</v>
      </c>
      <c r="D60" s="404">
        <v>2184.9039585839278</v>
      </c>
      <c r="E60" s="404">
        <v>0</v>
      </c>
      <c r="F60" s="404">
        <f>+D60+E60</f>
        <v>2184.9039585839278</v>
      </c>
      <c r="G60" s="404"/>
      <c r="H60" s="404">
        <v>0</v>
      </c>
      <c r="I60" s="404">
        <v>114.99494515281557</v>
      </c>
      <c r="J60" s="404">
        <f>+H60+I60</f>
        <v>114.99494515281557</v>
      </c>
      <c r="K60" s="404"/>
      <c r="L60" s="404">
        <f>SUM(C60-F60-J60)</f>
        <v>-8.5265128291212022E-14</v>
      </c>
      <c r="M60" s="404">
        <f>J60+L60</f>
        <v>114.99494515281549</v>
      </c>
      <c r="N60" s="392"/>
    </row>
    <row r="61" spans="1:14" s="154" customFormat="1" ht="12" x14ac:dyDescent="0.25">
      <c r="A61" s="402">
        <v>50</v>
      </c>
      <c r="B61" s="403" t="s">
        <v>1202</v>
      </c>
      <c r="C61" s="404">
        <v>2764.322193902281</v>
      </c>
      <c r="D61" s="404">
        <v>2535.1584671734458</v>
      </c>
      <c r="E61" s="404">
        <v>45.745802554250915</v>
      </c>
      <c r="F61" s="404">
        <f>+D61+E61</f>
        <v>2580.9042697276968</v>
      </c>
      <c r="G61" s="404"/>
      <c r="H61" s="404">
        <v>0</v>
      </c>
      <c r="I61" s="404">
        <v>183.41792417458382</v>
      </c>
      <c r="J61" s="404">
        <f>+H61+I61</f>
        <v>183.41792417458382</v>
      </c>
      <c r="K61" s="404"/>
      <c r="L61" s="404">
        <f>SUM(C61-F61-J61)</f>
        <v>3.694822225952521E-13</v>
      </c>
      <c r="M61" s="404">
        <f>J61+L61</f>
        <v>183.41792417458419</v>
      </c>
      <c r="N61" s="392"/>
    </row>
    <row r="62" spans="1:14" s="154" customFormat="1" ht="12" x14ac:dyDescent="0.25">
      <c r="A62" s="402">
        <v>51</v>
      </c>
      <c r="B62" s="403" t="s">
        <v>1201</v>
      </c>
      <c r="C62" s="404">
        <v>518.95916291111564</v>
      </c>
      <c r="D62" s="404">
        <v>518.95916291111553</v>
      </c>
      <c r="E62" s="404">
        <v>0</v>
      </c>
      <c r="F62" s="404">
        <f>+D62+E62</f>
        <v>518.95916291111553</v>
      </c>
      <c r="G62" s="404"/>
      <c r="H62" s="404">
        <v>0</v>
      </c>
      <c r="I62" s="404">
        <v>0</v>
      </c>
      <c r="J62" s="404">
        <f>+H62+I62</f>
        <v>0</v>
      </c>
      <c r="K62" s="404"/>
      <c r="L62" s="404">
        <f>SUM(C62-F62-J62)</f>
        <v>1.1368683772161603E-13</v>
      </c>
      <c r="M62" s="404">
        <f>J62+L62</f>
        <v>1.1368683772161603E-13</v>
      </c>
      <c r="N62" s="392"/>
    </row>
    <row r="63" spans="1:14" s="154" customFormat="1" ht="12" x14ac:dyDescent="0.25">
      <c r="A63" s="402">
        <v>52</v>
      </c>
      <c r="B63" s="403" t="s">
        <v>1200</v>
      </c>
      <c r="C63" s="404">
        <v>498.86731702041658</v>
      </c>
      <c r="D63" s="404">
        <v>467.20188154139817</v>
      </c>
      <c r="E63" s="404">
        <v>0</v>
      </c>
      <c r="F63" s="404">
        <f>+D63+E63</f>
        <v>467.20188154139817</v>
      </c>
      <c r="G63" s="404"/>
      <c r="H63" s="404">
        <v>0</v>
      </c>
      <c r="I63" s="404">
        <v>31.665435479018377</v>
      </c>
      <c r="J63" s="404">
        <f>+H63+I63</f>
        <v>31.665435479018377</v>
      </c>
      <c r="K63" s="404"/>
      <c r="L63" s="404">
        <f>SUM(C63-F63-J63)</f>
        <v>3.5527136788005009E-14</v>
      </c>
      <c r="M63" s="404">
        <f>J63+L63</f>
        <v>31.665435479018413</v>
      </c>
      <c r="N63" s="392"/>
    </row>
    <row r="64" spans="1:14" s="154" customFormat="1" ht="12" x14ac:dyDescent="0.25">
      <c r="A64" s="402">
        <v>53</v>
      </c>
      <c r="B64" s="403" t="s">
        <v>1199</v>
      </c>
      <c r="C64" s="404">
        <v>302.21536316550481</v>
      </c>
      <c r="D64" s="404">
        <v>302.21536316550487</v>
      </c>
      <c r="E64" s="404">
        <v>0</v>
      </c>
      <c r="F64" s="404">
        <f>+D64+E64</f>
        <v>302.21536316550487</v>
      </c>
      <c r="G64" s="404"/>
      <c r="H64" s="404">
        <v>0</v>
      </c>
      <c r="I64" s="404">
        <v>0</v>
      </c>
      <c r="J64" s="404">
        <f>+H64+I64</f>
        <v>0</v>
      </c>
      <c r="K64" s="404"/>
      <c r="L64" s="404">
        <f>SUM(C64-F64-J64)</f>
        <v>-5.6843418860808015E-14</v>
      </c>
      <c r="M64" s="404">
        <f>J64+L64</f>
        <v>-5.6843418860808015E-14</v>
      </c>
      <c r="N64" s="392"/>
    </row>
    <row r="65" spans="1:14" s="154" customFormat="1" ht="12" x14ac:dyDescent="0.25">
      <c r="A65" s="402">
        <v>54</v>
      </c>
      <c r="B65" s="403" t="s">
        <v>1198</v>
      </c>
      <c r="C65" s="404">
        <v>471.17367102235738</v>
      </c>
      <c r="D65" s="404">
        <v>471.1736710223575</v>
      </c>
      <c r="E65" s="404">
        <v>0</v>
      </c>
      <c r="F65" s="404">
        <f>+D65+E65</f>
        <v>471.1736710223575</v>
      </c>
      <c r="G65" s="404"/>
      <c r="H65" s="404">
        <v>0</v>
      </c>
      <c r="I65" s="404">
        <v>0</v>
      </c>
      <c r="J65" s="404">
        <f>+H65+I65</f>
        <v>0</v>
      </c>
      <c r="K65" s="404"/>
      <c r="L65" s="404">
        <f>SUM(C65-F65-J65)</f>
        <v>-1.1368683772161603E-13</v>
      </c>
      <c r="M65" s="404">
        <f>J65+L65</f>
        <v>-1.1368683772161603E-13</v>
      </c>
      <c r="N65" s="392"/>
    </row>
    <row r="66" spans="1:14" s="154" customFormat="1" ht="24" x14ac:dyDescent="0.25">
      <c r="A66" s="402">
        <v>55</v>
      </c>
      <c r="B66" s="403" t="s">
        <v>1197</v>
      </c>
      <c r="C66" s="404">
        <v>383.97205446319998</v>
      </c>
      <c r="D66" s="404">
        <v>383.97205446319998</v>
      </c>
      <c r="E66" s="404">
        <v>0</v>
      </c>
      <c r="F66" s="404">
        <f>+D66+E66</f>
        <v>383.97205446319998</v>
      </c>
      <c r="G66" s="404"/>
      <c r="H66" s="404">
        <v>0</v>
      </c>
      <c r="I66" s="404">
        <v>0</v>
      </c>
      <c r="J66" s="404">
        <f>+H66+I66</f>
        <v>0</v>
      </c>
      <c r="K66" s="404"/>
      <c r="L66" s="404">
        <f>SUM(C66-F66-J66)</f>
        <v>0</v>
      </c>
      <c r="M66" s="404">
        <f>J66+L66</f>
        <v>0</v>
      </c>
      <c r="N66" s="392"/>
    </row>
    <row r="67" spans="1:14" s="154" customFormat="1" ht="24" x14ac:dyDescent="0.25">
      <c r="A67" s="402">
        <v>57</v>
      </c>
      <c r="B67" s="403" t="s">
        <v>1196</v>
      </c>
      <c r="C67" s="404">
        <v>249.44355128193766</v>
      </c>
      <c r="D67" s="404">
        <v>210.05772735003458</v>
      </c>
      <c r="E67" s="404">
        <v>26.257215918754323</v>
      </c>
      <c r="F67" s="404">
        <f>+D67+E67</f>
        <v>236.31494326878891</v>
      </c>
      <c r="G67" s="404"/>
      <c r="H67" s="404">
        <v>0</v>
      </c>
      <c r="I67" s="404">
        <v>13.128608013148789</v>
      </c>
      <c r="J67" s="404">
        <f>+H67+I67</f>
        <v>13.128608013148789</v>
      </c>
      <c r="K67" s="404"/>
      <c r="L67" s="404">
        <f>SUM(C67-F67-J67)</f>
        <v>-3.907985046680551E-14</v>
      </c>
      <c r="M67" s="404">
        <f>J67+L67</f>
        <v>13.128608013148749</v>
      </c>
      <c r="N67" s="392"/>
    </row>
    <row r="68" spans="1:14" s="154" customFormat="1" ht="12" x14ac:dyDescent="0.25">
      <c r="A68" s="402">
        <v>58</v>
      </c>
      <c r="B68" s="403" t="s">
        <v>1195</v>
      </c>
      <c r="C68" s="404">
        <v>1413.7838862147132</v>
      </c>
      <c r="D68" s="404">
        <v>1343.0946906736772</v>
      </c>
      <c r="E68" s="404">
        <v>0</v>
      </c>
      <c r="F68" s="404">
        <f>+D68+E68</f>
        <v>1343.0946906736772</v>
      </c>
      <c r="G68" s="404"/>
      <c r="H68" s="404">
        <v>0</v>
      </c>
      <c r="I68" s="404">
        <v>70.689195541036227</v>
      </c>
      <c r="J68" s="404">
        <f>+H68+I68</f>
        <v>70.689195541036227</v>
      </c>
      <c r="K68" s="404"/>
      <c r="L68" s="404">
        <f>SUM(C68-F68-J68)</f>
        <v>-1.8474111129762605E-13</v>
      </c>
      <c r="M68" s="404">
        <f>J68+L68</f>
        <v>70.689195541036042</v>
      </c>
      <c r="N68" s="392"/>
    </row>
    <row r="69" spans="1:14" s="154" customFormat="1" ht="12" x14ac:dyDescent="0.25">
      <c r="A69" s="402">
        <v>59</v>
      </c>
      <c r="B69" s="403" t="s">
        <v>1194</v>
      </c>
      <c r="C69" s="404">
        <v>549.20526355721643</v>
      </c>
      <c r="D69" s="404">
        <v>549.20526355721631</v>
      </c>
      <c r="E69" s="404">
        <v>0</v>
      </c>
      <c r="F69" s="404">
        <f>+D69+E69</f>
        <v>549.20526355721631</v>
      </c>
      <c r="G69" s="404"/>
      <c r="H69" s="404">
        <v>0</v>
      </c>
      <c r="I69" s="404">
        <v>0</v>
      </c>
      <c r="J69" s="404">
        <f>+H69+I69</f>
        <v>0</v>
      </c>
      <c r="K69" s="404"/>
      <c r="L69" s="404">
        <f>SUM(C69-F69-J69)</f>
        <v>1.1368683772161603E-13</v>
      </c>
      <c r="M69" s="404">
        <f>J69+L69</f>
        <v>1.1368683772161603E-13</v>
      </c>
      <c r="N69" s="392"/>
    </row>
    <row r="70" spans="1:14" s="154" customFormat="1" ht="24" x14ac:dyDescent="0.25">
      <c r="A70" s="402">
        <v>60</v>
      </c>
      <c r="B70" s="403" t="s">
        <v>1193</v>
      </c>
      <c r="C70" s="404">
        <v>2055.2243368403251</v>
      </c>
      <c r="D70" s="404">
        <v>2055.2243368403256</v>
      </c>
      <c r="E70" s="404">
        <v>0</v>
      </c>
      <c r="F70" s="404">
        <f>+D70+E70</f>
        <v>2055.2243368403256</v>
      </c>
      <c r="G70" s="404"/>
      <c r="H70" s="404">
        <v>0</v>
      </c>
      <c r="I70" s="404">
        <v>0</v>
      </c>
      <c r="J70" s="404">
        <f>+H70+I70</f>
        <v>0</v>
      </c>
      <c r="K70" s="404"/>
      <c r="L70" s="404">
        <f>SUM(C70-F70-J70)</f>
        <v>-4.5474735088646412E-13</v>
      </c>
      <c r="M70" s="404">
        <f>J70+L70</f>
        <v>-4.5474735088646412E-13</v>
      </c>
      <c r="N70" s="392"/>
    </row>
    <row r="71" spans="1:14" s="154" customFormat="1" ht="12" x14ac:dyDescent="0.25">
      <c r="A71" s="402">
        <v>61</v>
      </c>
      <c r="B71" s="403" t="s">
        <v>1192</v>
      </c>
      <c r="C71" s="404">
        <v>1395.7866202778885</v>
      </c>
      <c r="D71" s="404">
        <v>1322.3241665772466</v>
      </c>
      <c r="E71" s="404">
        <v>0</v>
      </c>
      <c r="F71" s="404">
        <f>+D71+E71</f>
        <v>1322.3241665772466</v>
      </c>
      <c r="G71" s="404"/>
      <c r="H71" s="404">
        <v>0</v>
      </c>
      <c r="I71" s="404">
        <v>73.462453700641277</v>
      </c>
      <c r="J71" s="404">
        <f>+H71+I71</f>
        <v>73.462453700641277</v>
      </c>
      <c r="K71" s="404"/>
      <c r="L71" s="404">
        <f>SUM(C71-F71-J71)</f>
        <v>5.6843418860808015E-13</v>
      </c>
      <c r="M71" s="404">
        <f>J71+L71</f>
        <v>73.462453700641845</v>
      </c>
      <c r="N71" s="392"/>
    </row>
    <row r="72" spans="1:14" s="151" customFormat="1" ht="12" x14ac:dyDescent="0.25">
      <c r="A72" s="402">
        <v>62</v>
      </c>
      <c r="B72" s="403" t="s">
        <v>1191</v>
      </c>
      <c r="C72" s="404">
        <v>11494.891546626799</v>
      </c>
      <c r="D72" s="404">
        <v>7810.9714733715637</v>
      </c>
      <c r="E72" s="404">
        <v>1062.0745960790589</v>
      </c>
      <c r="F72" s="404">
        <f>+D72+E72</f>
        <v>8873.0460694506219</v>
      </c>
      <c r="G72" s="404"/>
      <c r="H72" s="404">
        <v>0</v>
      </c>
      <c r="I72" s="404">
        <v>1459.0906531336595</v>
      </c>
      <c r="J72" s="404">
        <f>+H72+I72</f>
        <v>1459.0906531336595</v>
      </c>
      <c r="K72" s="404"/>
      <c r="L72" s="405">
        <f>SUM(C72-F72-J72)</f>
        <v>1162.7548240425176</v>
      </c>
      <c r="M72" s="405">
        <f>J72+L72</f>
        <v>2621.8454771761772</v>
      </c>
      <c r="N72" s="392"/>
    </row>
    <row r="73" spans="1:14" s="154" customFormat="1" ht="12" x14ac:dyDescent="0.25">
      <c r="A73" s="402">
        <v>63</v>
      </c>
      <c r="B73" s="403" t="s">
        <v>1190</v>
      </c>
      <c r="C73" s="404">
        <v>15111.070508189991</v>
      </c>
      <c r="D73" s="404">
        <v>4974.0194237002606</v>
      </c>
      <c r="E73" s="404">
        <v>253.42627719552615</v>
      </c>
      <c r="F73" s="404">
        <f>+D73+E73</f>
        <v>5227.445700895787</v>
      </c>
      <c r="G73" s="404"/>
      <c r="H73" s="404">
        <v>253.42627719552615</v>
      </c>
      <c r="I73" s="404">
        <v>506.85255439105231</v>
      </c>
      <c r="J73" s="404">
        <f>+H73+I73</f>
        <v>760.27883158657846</v>
      </c>
      <c r="K73" s="404"/>
      <c r="L73" s="404">
        <f>SUM(C73-F73-J73)</f>
        <v>9123.3459757076253</v>
      </c>
      <c r="M73" s="404">
        <f>J73+L73</f>
        <v>9883.6248072942035</v>
      </c>
      <c r="N73" s="392"/>
    </row>
    <row r="74" spans="1:14" s="154" customFormat="1" ht="12" x14ac:dyDescent="0.25">
      <c r="A74" s="402">
        <v>64</v>
      </c>
      <c r="B74" s="403" t="s">
        <v>1189</v>
      </c>
      <c r="C74" s="404">
        <v>121.35178060042425</v>
      </c>
      <c r="D74" s="404">
        <v>121.35178060042423</v>
      </c>
      <c r="E74" s="404">
        <v>0</v>
      </c>
      <c r="F74" s="404">
        <f>+D74+E74</f>
        <v>121.35178060042423</v>
      </c>
      <c r="G74" s="404"/>
      <c r="H74" s="404">
        <v>0</v>
      </c>
      <c r="I74" s="404">
        <v>0</v>
      </c>
      <c r="J74" s="404">
        <f>+H74+I74</f>
        <v>0</v>
      </c>
      <c r="K74" s="404"/>
      <c r="L74" s="404">
        <f>SUM(C74-F74-J74)</f>
        <v>1.4210854715202004E-14</v>
      </c>
      <c r="M74" s="404">
        <f>J74+L74</f>
        <v>1.4210854715202004E-14</v>
      </c>
      <c r="N74" s="392"/>
    </row>
    <row r="75" spans="1:14" s="154" customFormat="1" ht="12" x14ac:dyDescent="0.25">
      <c r="A75" s="402">
        <v>65</v>
      </c>
      <c r="B75" s="403" t="s">
        <v>755</v>
      </c>
      <c r="C75" s="404">
        <v>1238.5603668281465</v>
      </c>
      <c r="D75" s="404">
        <v>1174.9193287431945</v>
      </c>
      <c r="E75" s="404">
        <v>0</v>
      </c>
      <c r="F75" s="404">
        <f>+D75+E75</f>
        <v>1174.9193287431945</v>
      </c>
      <c r="G75" s="404"/>
      <c r="H75" s="404">
        <v>0</v>
      </c>
      <c r="I75" s="404">
        <v>63.641038084952399</v>
      </c>
      <c r="J75" s="404">
        <f>+H75+I75</f>
        <v>63.641038084952399</v>
      </c>
      <c r="K75" s="404"/>
      <c r="L75" s="404">
        <f>SUM(C75-F75-J75)</f>
        <v>-3.836930773104541E-13</v>
      </c>
      <c r="M75" s="404">
        <f>J75+L75</f>
        <v>63.641038084952015</v>
      </c>
      <c r="N75" s="392"/>
    </row>
    <row r="76" spans="1:14" s="154" customFormat="1" ht="12" x14ac:dyDescent="0.25">
      <c r="A76" s="402">
        <v>66</v>
      </c>
      <c r="B76" s="403" t="s">
        <v>1188</v>
      </c>
      <c r="C76" s="404">
        <v>1359.2530317796411</v>
      </c>
      <c r="D76" s="404">
        <v>1276.2971643063315</v>
      </c>
      <c r="E76" s="404">
        <v>0</v>
      </c>
      <c r="F76" s="404">
        <f>+D76+E76</f>
        <v>1276.2971643063315</v>
      </c>
      <c r="G76" s="404"/>
      <c r="H76" s="404">
        <v>0</v>
      </c>
      <c r="I76" s="404">
        <v>82.955867473309482</v>
      </c>
      <c r="J76" s="404">
        <f>+H76+I76</f>
        <v>82.955867473309482</v>
      </c>
      <c r="K76" s="404"/>
      <c r="L76" s="404">
        <f>SUM(C76-F76-J76)</f>
        <v>9.9475983006414026E-14</v>
      </c>
      <c r="M76" s="404">
        <f>J76+L76</f>
        <v>82.955867473309581</v>
      </c>
      <c r="N76" s="392"/>
    </row>
    <row r="77" spans="1:14" s="154" customFormat="1" ht="12" x14ac:dyDescent="0.25">
      <c r="A77" s="402">
        <v>67</v>
      </c>
      <c r="B77" s="403" t="s">
        <v>757</v>
      </c>
      <c r="C77" s="404">
        <v>370.80358570577516</v>
      </c>
      <c r="D77" s="404">
        <v>370.80358570577522</v>
      </c>
      <c r="E77" s="404">
        <v>0</v>
      </c>
      <c r="F77" s="404">
        <f>+D77+E77</f>
        <v>370.80358570577522</v>
      </c>
      <c r="G77" s="404"/>
      <c r="H77" s="404">
        <v>0</v>
      </c>
      <c r="I77" s="404">
        <v>0</v>
      </c>
      <c r="J77" s="404">
        <f>+H77+I77</f>
        <v>0</v>
      </c>
      <c r="K77" s="404"/>
      <c r="L77" s="404">
        <f>SUM(C77-F77-J77)</f>
        <v>-5.6843418860808015E-14</v>
      </c>
      <c r="M77" s="404">
        <f>J77+L77</f>
        <v>-5.6843418860808015E-14</v>
      </c>
      <c r="N77" s="392"/>
    </row>
    <row r="78" spans="1:14" s="154" customFormat="1" ht="12" x14ac:dyDescent="0.25">
      <c r="A78" s="402">
        <v>68</v>
      </c>
      <c r="B78" s="403" t="s">
        <v>758</v>
      </c>
      <c r="C78" s="404">
        <v>1683.0969659189757</v>
      </c>
      <c r="D78" s="404">
        <v>941.75438177071214</v>
      </c>
      <c r="E78" s="404">
        <v>141.73046546480361</v>
      </c>
      <c r="F78" s="404">
        <f>+D78+E78</f>
        <v>1083.4848472355156</v>
      </c>
      <c r="G78" s="404"/>
      <c r="H78" s="404">
        <v>29.186886340233944</v>
      </c>
      <c r="I78" s="404">
        <v>176.68320980702987</v>
      </c>
      <c r="J78" s="404">
        <f>+H78+I78</f>
        <v>205.87009614726381</v>
      </c>
      <c r="K78" s="404"/>
      <c r="L78" s="404">
        <f>SUM(C78-F78-J78)</f>
        <v>393.74202253619626</v>
      </c>
      <c r="M78" s="404">
        <f>J78+L78</f>
        <v>599.61211868346004</v>
      </c>
      <c r="N78" s="392"/>
    </row>
    <row r="79" spans="1:14" s="154" customFormat="1" ht="12" x14ac:dyDescent="0.25">
      <c r="A79" s="402">
        <v>69</v>
      </c>
      <c r="B79" s="403" t="s">
        <v>1187</v>
      </c>
      <c r="C79" s="404">
        <v>602.10714514038375</v>
      </c>
      <c r="D79" s="404">
        <v>602.10714514038375</v>
      </c>
      <c r="E79" s="404">
        <v>0</v>
      </c>
      <c r="F79" s="404">
        <f>+D79+E79</f>
        <v>602.10714514038375</v>
      </c>
      <c r="G79" s="404"/>
      <c r="H79" s="404">
        <v>0</v>
      </c>
      <c r="I79" s="404">
        <v>0</v>
      </c>
      <c r="J79" s="404">
        <f>+H79+I79</f>
        <v>0</v>
      </c>
      <c r="K79" s="404"/>
      <c r="L79" s="404">
        <f>SUM(C79-F79-J79)</f>
        <v>0</v>
      </c>
      <c r="M79" s="404">
        <f>J79+L79</f>
        <v>0</v>
      </c>
      <c r="N79" s="392"/>
    </row>
    <row r="80" spans="1:14" s="154" customFormat="1" ht="12" x14ac:dyDescent="0.25">
      <c r="A80" s="402">
        <v>70</v>
      </c>
      <c r="B80" s="403" t="s">
        <v>760</v>
      </c>
      <c r="C80" s="404">
        <v>672.84115302456757</v>
      </c>
      <c r="D80" s="404">
        <v>639.19909537493311</v>
      </c>
      <c r="E80" s="404">
        <v>0</v>
      </c>
      <c r="F80" s="404">
        <f>+D80+E80</f>
        <v>639.19909537493311</v>
      </c>
      <c r="G80" s="404"/>
      <c r="H80" s="404">
        <v>0</v>
      </c>
      <c r="I80" s="404">
        <v>33.642057649634495</v>
      </c>
      <c r="J80" s="404">
        <f>+H80+I80</f>
        <v>33.642057649634495</v>
      </c>
      <c r="K80" s="404"/>
      <c r="L80" s="404">
        <f>SUM(C80-F80-J80)</f>
        <v>-2.8421709430404007E-14</v>
      </c>
      <c r="M80" s="404">
        <f>J80+L80</f>
        <v>33.642057649634467</v>
      </c>
      <c r="N80" s="392"/>
    </row>
    <row r="81" spans="1:14" s="154" customFormat="1" ht="12" x14ac:dyDescent="0.25">
      <c r="A81" s="402">
        <v>71</v>
      </c>
      <c r="B81" s="403" t="s">
        <v>761</v>
      </c>
      <c r="C81" s="404">
        <v>246.12024157517655</v>
      </c>
      <c r="D81" s="404">
        <v>246.12024157517664</v>
      </c>
      <c r="E81" s="404">
        <v>0</v>
      </c>
      <c r="F81" s="404">
        <f>+D81+E81</f>
        <v>246.12024157517664</v>
      </c>
      <c r="G81" s="404"/>
      <c r="H81" s="404">
        <v>0</v>
      </c>
      <c r="I81" s="404">
        <v>0</v>
      </c>
      <c r="J81" s="404">
        <f>+H81+I81</f>
        <v>0</v>
      </c>
      <c r="K81" s="404"/>
      <c r="L81" s="404">
        <f>SUM(C81-F81-J81)</f>
        <v>-8.5265128291212022E-14</v>
      </c>
      <c r="M81" s="404">
        <f>J81+L81</f>
        <v>-8.5265128291212022E-14</v>
      </c>
      <c r="N81" s="392"/>
    </row>
    <row r="82" spans="1:14" s="154" customFormat="1" ht="12" x14ac:dyDescent="0.25">
      <c r="A82" s="402">
        <v>72</v>
      </c>
      <c r="B82" s="403" t="s">
        <v>762</v>
      </c>
      <c r="C82" s="404">
        <v>560.36645284210579</v>
      </c>
      <c r="D82" s="404">
        <v>560.36645284210579</v>
      </c>
      <c r="E82" s="404">
        <v>0</v>
      </c>
      <c r="F82" s="404">
        <f>+D82+E82</f>
        <v>560.36645284210579</v>
      </c>
      <c r="G82" s="404"/>
      <c r="H82" s="404">
        <v>0</v>
      </c>
      <c r="I82" s="404">
        <v>0</v>
      </c>
      <c r="J82" s="404">
        <f>+H82+I82</f>
        <v>0</v>
      </c>
      <c r="K82" s="404"/>
      <c r="L82" s="404">
        <f>SUM(C82-F82-J82)</f>
        <v>0</v>
      </c>
      <c r="M82" s="404">
        <f>J82+L82</f>
        <v>0</v>
      </c>
      <c r="N82" s="392"/>
    </row>
    <row r="83" spans="1:14" s="154" customFormat="1" ht="12" x14ac:dyDescent="0.25">
      <c r="A83" s="402">
        <v>73</v>
      </c>
      <c r="B83" s="403" t="s">
        <v>763</v>
      </c>
      <c r="C83" s="404">
        <v>767.6631251099999</v>
      </c>
      <c r="D83" s="404">
        <v>537.36418909399686</v>
      </c>
      <c r="E83" s="404">
        <v>76.766312727713853</v>
      </c>
      <c r="F83" s="404">
        <f>+D83+E83</f>
        <v>614.13050182171071</v>
      </c>
      <c r="G83" s="404"/>
      <c r="H83" s="404">
        <v>0</v>
      </c>
      <c r="I83" s="404">
        <v>76.766312727713853</v>
      </c>
      <c r="J83" s="404">
        <f>+H83+I83</f>
        <v>76.766312727713853</v>
      </c>
      <c r="K83" s="404"/>
      <c r="L83" s="404">
        <f>SUM(C83-F83-J83)</f>
        <v>76.766310560575334</v>
      </c>
      <c r="M83" s="404">
        <f>J83+L83</f>
        <v>153.53262328828919</v>
      </c>
      <c r="N83" s="392"/>
    </row>
    <row r="84" spans="1:14" s="154" customFormat="1" ht="12" x14ac:dyDescent="0.25">
      <c r="A84" s="402">
        <v>74</v>
      </c>
      <c r="B84" s="403" t="s">
        <v>764</v>
      </c>
      <c r="C84" s="404">
        <v>115.08985659721719</v>
      </c>
      <c r="D84" s="404">
        <v>103.5808709593</v>
      </c>
      <c r="E84" s="404">
        <v>0</v>
      </c>
      <c r="F84" s="404">
        <f>+D84+E84</f>
        <v>103.5808709593</v>
      </c>
      <c r="G84" s="404"/>
      <c r="H84" s="404">
        <v>0</v>
      </c>
      <c r="I84" s="404">
        <v>11.508985637917178</v>
      </c>
      <c r="J84" s="404">
        <f>+H84+I84</f>
        <v>11.508985637917178</v>
      </c>
      <c r="K84" s="404"/>
      <c r="L84" s="404">
        <f>SUM(C84-F84-J84)</f>
        <v>1.4210854715202004E-14</v>
      </c>
      <c r="M84" s="404">
        <f>J84+L84</f>
        <v>11.508985637917192</v>
      </c>
      <c r="N84" s="392"/>
    </row>
    <row r="85" spans="1:14" s="154" customFormat="1" ht="12" x14ac:dyDescent="0.25">
      <c r="A85" s="402">
        <v>75</v>
      </c>
      <c r="B85" s="403" t="s">
        <v>1186</v>
      </c>
      <c r="C85" s="404">
        <v>209.49349779387092</v>
      </c>
      <c r="D85" s="404">
        <v>191.96353339029338</v>
      </c>
      <c r="E85" s="404">
        <v>0</v>
      </c>
      <c r="F85" s="404">
        <f>+D85+E85</f>
        <v>191.96353339029338</v>
      </c>
      <c r="G85" s="404"/>
      <c r="H85" s="404">
        <v>0</v>
      </c>
      <c r="I85" s="404">
        <v>17.529964403577523</v>
      </c>
      <c r="J85" s="404">
        <f>+H85+I85</f>
        <v>17.529964403577523</v>
      </c>
      <c r="K85" s="404"/>
      <c r="L85" s="404">
        <f>SUM(C85-F85-J85)</f>
        <v>1.4210854715202004E-14</v>
      </c>
      <c r="M85" s="404">
        <f>J85+L85</f>
        <v>17.529964403577537</v>
      </c>
      <c r="N85" s="392"/>
    </row>
    <row r="86" spans="1:14" s="154" customFormat="1" ht="12" x14ac:dyDescent="0.25">
      <c r="A86" s="402">
        <v>76</v>
      </c>
      <c r="B86" s="403" t="s">
        <v>766</v>
      </c>
      <c r="C86" s="404">
        <v>340.22757999697274</v>
      </c>
      <c r="D86" s="404">
        <v>340.22757999697274</v>
      </c>
      <c r="E86" s="404">
        <v>0</v>
      </c>
      <c r="F86" s="404">
        <f>+D86+E86</f>
        <v>340.22757999697274</v>
      </c>
      <c r="G86" s="404"/>
      <c r="H86" s="404">
        <v>0</v>
      </c>
      <c r="I86" s="404">
        <v>0</v>
      </c>
      <c r="J86" s="404">
        <f>+H86+I86</f>
        <v>0</v>
      </c>
      <c r="K86" s="404"/>
      <c r="L86" s="404">
        <f>SUM(C86-F86-J86)</f>
        <v>0</v>
      </c>
      <c r="M86" s="404">
        <f>J86+L86</f>
        <v>0</v>
      </c>
      <c r="N86" s="392"/>
    </row>
    <row r="87" spans="1:14" s="154" customFormat="1" ht="12" x14ac:dyDescent="0.25">
      <c r="A87" s="402">
        <v>77</v>
      </c>
      <c r="B87" s="403" t="s">
        <v>767</v>
      </c>
      <c r="C87" s="404">
        <v>261.1377031202282</v>
      </c>
      <c r="D87" s="404">
        <v>235.02393280799998</v>
      </c>
      <c r="E87" s="404">
        <v>0</v>
      </c>
      <c r="F87" s="404">
        <f>+D87+E87</f>
        <v>235.02393280799998</v>
      </c>
      <c r="G87" s="404"/>
      <c r="H87" s="404">
        <v>0</v>
      </c>
      <c r="I87" s="404">
        <v>26.113770312228187</v>
      </c>
      <c r="J87" s="404">
        <f>+H87+I87</f>
        <v>26.113770312228187</v>
      </c>
      <c r="K87" s="404"/>
      <c r="L87" s="404">
        <f>SUM(C87-F87-J87)</f>
        <v>2.4868995751603507E-14</v>
      </c>
      <c r="M87" s="404">
        <f>J87+L87</f>
        <v>26.113770312228212</v>
      </c>
      <c r="N87" s="392"/>
    </row>
    <row r="88" spans="1:14" s="154" customFormat="1" ht="12" x14ac:dyDescent="0.25">
      <c r="A88" s="402">
        <v>78</v>
      </c>
      <c r="B88" s="403" t="s">
        <v>768</v>
      </c>
      <c r="C88" s="404">
        <v>4.4716557251161841</v>
      </c>
      <c r="D88" s="404">
        <v>4.4716557251161841</v>
      </c>
      <c r="E88" s="404">
        <v>0</v>
      </c>
      <c r="F88" s="404">
        <f>+D88+E88</f>
        <v>4.4716557251161841</v>
      </c>
      <c r="G88" s="404"/>
      <c r="H88" s="404">
        <v>0</v>
      </c>
      <c r="I88" s="404">
        <v>0</v>
      </c>
      <c r="J88" s="404">
        <f>+H88+I88</f>
        <v>0</v>
      </c>
      <c r="K88" s="404"/>
      <c r="L88" s="404">
        <f>SUM(C88-F88-J88)</f>
        <v>0</v>
      </c>
      <c r="M88" s="404">
        <f>J88+L88</f>
        <v>0</v>
      </c>
      <c r="N88" s="392"/>
    </row>
    <row r="89" spans="1:14" s="154" customFormat="1" ht="12" x14ac:dyDescent="0.25">
      <c r="A89" s="402">
        <v>79</v>
      </c>
      <c r="B89" s="403" t="s">
        <v>769</v>
      </c>
      <c r="C89" s="404">
        <v>2309.5371334771417</v>
      </c>
      <c r="D89" s="404">
        <v>1963.1065630512867</v>
      </c>
      <c r="E89" s="404">
        <v>202.8954030001222</v>
      </c>
      <c r="F89" s="404">
        <f>+D89+E89</f>
        <v>2166.001966051409</v>
      </c>
      <c r="G89" s="404"/>
      <c r="H89" s="404">
        <v>28.05831082272956</v>
      </c>
      <c r="I89" s="404">
        <v>115.47685660300324</v>
      </c>
      <c r="J89" s="404">
        <f>+H89+I89</f>
        <v>143.53516742573279</v>
      </c>
      <c r="K89" s="404"/>
      <c r="L89" s="404">
        <f>SUM(C89-F89-J89)</f>
        <v>-1.4210854715202004E-13</v>
      </c>
      <c r="M89" s="404">
        <f>J89+L89</f>
        <v>143.53516742573265</v>
      </c>
      <c r="N89" s="392"/>
    </row>
    <row r="90" spans="1:14" s="154" customFormat="1" ht="12" x14ac:dyDescent="0.25">
      <c r="A90" s="402">
        <v>80</v>
      </c>
      <c r="B90" s="403" t="s">
        <v>1185</v>
      </c>
      <c r="C90" s="404">
        <v>534.65369999588893</v>
      </c>
      <c r="D90" s="404">
        <v>534.65369999588904</v>
      </c>
      <c r="E90" s="404">
        <v>0</v>
      </c>
      <c r="F90" s="404">
        <f>+D90+E90</f>
        <v>534.65369999588904</v>
      </c>
      <c r="G90" s="404"/>
      <c r="H90" s="404">
        <v>0</v>
      </c>
      <c r="I90" s="404">
        <v>0</v>
      </c>
      <c r="J90" s="404">
        <f>+H90+I90</f>
        <v>0</v>
      </c>
      <c r="K90" s="404"/>
      <c r="L90" s="404">
        <f>SUM(C90-F90-J90)</f>
        <v>-1.1368683772161603E-13</v>
      </c>
      <c r="M90" s="404">
        <f>J90+L90</f>
        <v>-1.1368683772161603E-13</v>
      </c>
      <c r="N90" s="392"/>
    </row>
    <row r="91" spans="1:14" s="154" customFormat="1" ht="12" x14ac:dyDescent="0.25">
      <c r="A91" s="402">
        <v>82</v>
      </c>
      <c r="B91" s="403" t="s">
        <v>771</v>
      </c>
      <c r="C91" s="404">
        <v>10.87796372298158</v>
      </c>
      <c r="D91" s="404">
        <v>10.877963722981578</v>
      </c>
      <c r="E91" s="404">
        <v>0</v>
      </c>
      <c r="F91" s="404">
        <f>+D91+E91</f>
        <v>10.877963722981578</v>
      </c>
      <c r="G91" s="404"/>
      <c r="H91" s="404">
        <v>0</v>
      </c>
      <c r="I91" s="404">
        <v>0</v>
      </c>
      <c r="J91" s="404">
        <f>+H91+I91</f>
        <v>0</v>
      </c>
      <c r="K91" s="404"/>
      <c r="L91" s="404">
        <f>SUM(C91-F91-J91)</f>
        <v>1.7763568394002505E-15</v>
      </c>
      <c r="M91" s="404">
        <f>J91+L91</f>
        <v>1.7763568394002505E-15</v>
      </c>
      <c r="N91" s="392"/>
    </row>
    <row r="92" spans="1:14" s="154" customFormat="1" ht="12" x14ac:dyDescent="0.25">
      <c r="A92" s="402">
        <v>83</v>
      </c>
      <c r="B92" s="403" t="s">
        <v>772</v>
      </c>
      <c r="C92" s="404">
        <v>16.594279495437341</v>
      </c>
      <c r="D92" s="404">
        <v>14.9348514728</v>
      </c>
      <c r="E92" s="404">
        <v>0</v>
      </c>
      <c r="F92" s="404">
        <f>+D92+E92</f>
        <v>14.9348514728</v>
      </c>
      <c r="G92" s="404"/>
      <c r="H92" s="404">
        <v>0</v>
      </c>
      <c r="I92" s="404">
        <v>1.6594280226373375</v>
      </c>
      <c r="J92" s="404">
        <f>+H92+I92</f>
        <v>1.6594280226373375</v>
      </c>
      <c r="K92" s="404"/>
      <c r="L92" s="404">
        <f>SUM(C92-F92-J92)</f>
        <v>3.5527136788005009E-15</v>
      </c>
      <c r="M92" s="404">
        <f>J92+L92</f>
        <v>1.659428022637341</v>
      </c>
      <c r="N92" s="392"/>
    </row>
    <row r="93" spans="1:14" s="154" customFormat="1" ht="12" x14ac:dyDescent="0.25">
      <c r="A93" s="402">
        <v>84</v>
      </c>
      <c r="B93" s="403" t="s">
        <v>773</v>
      </c>
      <c r="C93" s="404">
        <v>244.91817</v>
      </c>
      <c r="D93" s="404">
        <v>244.91817</v>
      </c>
      <c r="E93" s="404">
        <v>0</v>
      </c>
      <c r="F93" s="404">
        <f>+D93+E93</f>
        <v>244.91817</v>
      </c>
      <c r="G93" s="404"/>
      <c r="H93" s="404">
        <v>0</v>
      </c>
      <c r="I93" s="404">
        <v>0</v>
      </c>
      <c r="J93" s="404">
        <f>+H93+I93</f>
        <v>0</v>
      </c>
      <c r="K93" s="404"/>
      <c r="L93" s="404">
        <f>SUM(C93-F93-J93)</f>
        <v>0</v>
      </c>
      <c r="M93" s="404">
        <f>J93+L93</f>
        <v>0</v>
      </c>
      <c r="N93" s="392"/>
    </row>
    <row r="94" spans="1:14" s="154" customFormat="1" ht="12" x14ac:dyDescent="0.25">
      <c r="A94" s="402">
        <v>87</v>
      </c>
      <c r="B94" s="403" t="s">
        <v>774</v>
      </c>
      <c r="C94" s="404">
        <v>891.99655172891505</v>
      </c>
      <c r="D94" s="404">
        <v>891.99655172891528</v>
      </c>
      <c r="E94" s="404">
        <v>0</v>
      </c>
      <c r="F94" s="404">
        <f>+D94+E94</f>
        <v>891.99655172891528</v>
      </c>
      <c r="G94" s="404"/>
      <c r="H94" s="404">
        <v>0</v>
      </c>
      <c r="I94" s="404">
        <v>0</v>
      </c>
      <c r="J94" s="404">
        <f>+H94+I94</f>
        <v>0</v>
      </c>
      <c r="K94" s="404"/>
      <c r="L94" s="404">
        <f>SUM(C94-F94-J94)</f>
        <v>-2.2737367544323206E-13</v>
      </c>
      <c r="M94" s="404">
        <f>J94+L94</f>
        <v>-2.2737367544323206E-13</v>
      </c>
      <c r="N94" s="392"/>
    </row>
    <row r="95" spans="1:14" s="154" customFormat="1" ht="12" x14ac:dyDescent="0.25">
      <c r="A95" s="402">
        <v>90</v>
      </c>
      <c r="B95" s="403" t="s">
        <v>775</v>
      </c>
      <c r="C95" s="404">
        <v>243.66719999999992</v>
      </c>
      <c r="D95" s="404">
        <v>243.66719999999995</v>
      </c>
      <c r="E95" s="404">
        <v>0</v>
      </c>
      <c r="F95" s="404">
        <f>+D95+E95</f>
        <v>243.66719999999995</v>
      </c>
      <c r="G95" s="404"/>
      <c r="H95" s="404">
        <v>0</v>
      </c>
      <c r="I95" s="404">
        <v>0</v>
      </c>
      <c r="J95" s="404">
        <f>+H95+I95</f>
        <v>0</v>
      </c>
      <c r="K95" s="404"/>
      <c r="L95" s="404">
        <f>SUM(C95-F95-J95)</f>
        <v>-2.8421709430404007E-14</v>
      </c>
      <c r="M95" s="404">
        <f>J95+L95</f>
        <v>-2.8421709430404007E-14</v>
      </c>
      <c r="N95" s="392"/>
    </row>
    <row r="96" spans="1:14" s="154" customFormat="1" ht="12" x14ac:dyDescent="0.25">
      <c r="A96" s="402">
        <v>91</v>
      </c>
      <c r="B96" s="403" t="s">
        <v>776</v>
      </c>
      <c r="C96" s="404">
        <v>208.77672207158602</v>
      </c>
      <c r="D96" s="404">
        <v>198.33788594500922</v>
      </c>
      <c r="E96" s="404">
        <v>0</v>
      </c>
      <c r="F96" s="404">
        <f>+D96+E96</f>
        <v>198.33788594500922</v>
      </c>
      <c r="G96" s="404"/>
      <c r="H96" s="404">
        <v>0</v>
      </c>
      <c r="I96" s="404">
        <v>10.438836126576852</v>
      </c>
      <c r="J96" s="404">
        <f>+H96+I96</f>
        <v>10.438836126576852</v>
      </c>
      <c r="K96" s="404"/>
      <c r="L96" s="404">
        <f>SUM(C96-F96-J96)</f>
        <v>-4.9737991503207013E-14</v>
      </c>
      <c r="M96" s="404">
        <f>J96+L96</f>
        <v>10.438836126576803</v>
      </c>
      <c r="N96" s="392"/>
    </row>
    <row r="97" spans="1:19" s="154" customFormat="1" ht="12" x14ac:dyDescent="0.25">
      <c r="A97" s="402">
        <v>92</v>
      </c>
      <c r="B97" s="403" t="s">
        <v>777</v>
      </c>
      <c r="C97" s="404">
        <v>586.51441253484836</v>
      </c>
      <c r="D97" s="404">
        <v>586.51441253484825</v>
      </c>
      <c r="E97" s="404">
        <v>0</v>
      </c>
      <c r="F97" s="404">
        <f>+D97+E97</f>
        <v>586.51441253484825</v>
      </c>
      <c r="G97" s="404"/>
      <c r="H97" s="404">
        <v>0</v>
      </c>
      <c r="I97" s="404">
        <v>0</v>
      </c>
      <c r="J97" s="404">
        <f>+H97+I97</f>
        <v>0</v>
      </c>
      <c r="K97" s="404"/>
      <c r="L97" s="404">
        <f>SUM(C97-F97-J97)</f>
        <v>1.1368683772161603E-13</v>
      </c>
      <c r="M97" s="404">
        <f>J97+L97</f>
        <v>1.1368683772161603E-13</v>
      </c>
      <c r="N97" s="392"/>
    </row>
    <row r="98" spans="1:19" s="154" customFormat="1" ht="12" x14ac:dyDescent="0.25">
      <c r="A98" s="402">
        <v>93</v>
      </c>
      <c r="B98" s="403" t="s">
        <v>1184</v>
      </c>
      <c r="C98" s="404">
        <v>314.89773383380759</v>
      </c>
      <c r="D98" s="404">
        <v>296.66295258446752</v>
      </c>
      <c r="E98" s="404">
        <v>0</v>
      </c>
      <c r="F98" s="404">
        <f>+D98+E98</f>
        <v>296.66295258446752</v>
      </c>
      <c r="G98" s="404"/>
      <c r="H98" s="404">
        <v>0</v>
      </c>
      <c r="I98" s="404">
        <v>18.234781249340109</v>
      </c>
      <c r="J98" s="404">
        <f>+H98+I98</f>
        <v>18.234781249340109</v>
      </c>
      <c r="K98" s="404"/>
      <c r="L98" s="404">
        <f>SUM(C98-F98-J98)</f>
        <v>-3.5527136788005009E-14</v>
      </c>
      <c r="M98" s="404">
        <f>J98+L98</f>
        <v>18.234781249340074</v>
      </c>
      <c r="N98" s="392"/>
    </row>
    <row r="99" spans="1:19" s="158" customFormat="1" ht="12" x14ac:dyDescent="0.25">
      <c r="A99" s="402">
        <v>94</v>
      </c>
      <c r="B99" s="403" t="s">
        <v>779</v>
      </c>
      <c r="C99" s="404">
        <v>104.97269999999999</v>
      </c>
      <c r="D99" s="404">
        <v>104.97269999999999</v>
      </c>
      <c r="E99" s="404">
        <v>0</v>
      </c>
      <c r="F99" s="404">
        <f>+D99+E99</f>
        <v>104.97269999999999</v>
      </c>
      <c r="G99" s="404"/>
      <c r="H99" s="404">
        <v>0</v>
      </c>
      <c r="I99" s="404">
        <v>0</v>
      </c>
      <c r="J99" s="404">
        <f>+H99+I99</f>
        <v>0</v>
      </c>
      <c r="K99" s="404"/>
      <c r="L99" s="404">
        <f>SUM(C99-F99-J99)</f>
        <v>0</v>
      </c>
      <c r="M99" s="404">
        <f>J99+L99</f>
        <v>0</v>
      </c>
      <c r="N99" s="392"/>
      <c r="O99" s="154"/>
      <c r="P99" s="154"/>
      <c r="Q99" s="154"/>
      <c r="R99" s="154"/>
      <c r="S99" s="154"/>
    </row>
    <row r="100" spans="1:19" s="154" customFormat="1" ht="12" x14ac:dyDescent="0.25">
      <c r="A100" s="402">
        <v>95</v>
      </c>
      <c r="B100" s="403" t="s">
        <v>780</v>
      </c>
      <c r="C100" s="404">
        <v>139.67152388865884</v>
      </c>
      <c r="D100" s="404">
        <v>139.67152388865881</v>
      </c>
      <c r="E100" s="404">
        <v>0</v>
      </c>
      <c r="F100" s="404">
        <f>+D100+E100</f>
        <v>139.67152388865881</v>
      </c>
      <c r="G100" s="404"/>
      <c r="H100" s="404">
        <v>0</v>
      </c>
      <c r="I100" s="404">
        <v>0</v>
      </c>
      <c r="J100" s="404">
        <f>+H100+I100</f>
        <v>0</v>
      </c>
      <c r="K100" s="404"/>
      <c r="L100" s="404">
        <f>SUM(C100-F100-J100)</f>
        <v>2.8421709430404007E-14</v>
      </c>
      <c r="M100" s="404">
        <f>J100+L100</f>
        <v>2.8421709430404007E-14</v>
      </c>
      <c r="N100" s="392"/>
    </row>
    <row r="101" spans="1:19" s="154" customFormat="1" ht="12" x14ac:dyDescent="0.25">
      <c r="A101" s="402">
        <v>98</v>
      </c>
      <c r="B101" s="403" t="s">
        <v>781</v>
      </c>
      <c r="C101" s="404">
        <v>63.08123444813932</v>
      </c>
      <c r="D101" s="404">
        <v>63.08123444813932</v>
      </c>
      <c r="E101" s="404">
        <v>0</v>
      </c>
      <c r="F101" s="404">
        <f>+D101+E101</f>
        <v>63.08123444813932</v>
      </c>
      <c r="G101" s="404"/>
      <c r="H101" s="404">
        <v>0</v>
      </c>
      <c r="I101" s="404">
        <v>0</v>
      </c>
      <c r="J101" s="404">
        <f>+H101+I101</f>
        <v>0</v>
      </c>
      <c r="K101" s="404"/>
      <c r="L101" s="404">
        <f>SUM(C101-F101-J101)</f>
        <v>0</v>
      </c>
      <c r="M101" s="404">
        <f>J101+L101</f>
        <v>0</v>
      </c>
      <c r="N101" s="392"/>
    </row>
    <row r="102" spans="1:19" s="154" customFormat="1" ht="12" x14ac:dyDescent="0.25">
      <c r="A102" s="402">
        <v>99</v>
      </c>
      <c r="B102" s="403" t="s">
        <v>782</v>
      </c>
      <c r="C102" s="404">
        <v>812.49564306862487</v>
      </c>
      <c r="D102" s="404">
        <v>771.87086091163621</v>
      </c>
      <c r="E102" s="404">
        <v>0</v>
      </c>
      <c r="F102" s="404">
        <f>+D102+E102</f>
        <v>771.87086091163621</v>
      </c>
      <c r="G102" s="404"/>
      <c r="H102" s="404">
        <v>0</v>
      </c>
      <c r="I102" s="404">
        <v>40.624782156988687</v>
      </c>
      <c r="J102" s="404">
        <f>+H102+I102</f>
        <v>40.624782156988687</v>
      </c>
      <c r="K102" s="404"/>
      <c r="L102" s="404">
        <f>SUM(C102-F102-J102)</f>
        <v>-2.8421709430404007E-14</v>
      </c>
      <c r="M102" s="404">
        <f>J102+L102</f>
        <v>40.624782156988658</v>
      </c>
      <c r="N102" s="392"/>
    </row>
    <row r="103" spans="1:19" s="154" customFormat="1" ht="12" x14ac:dyDescent="0.25">
      <c r="A103" s="402">
        <v>100</v>
      </c>
      <c r="B103" s="403" t="s">
        <v>783</v>
      </c>
      <c r="C103" s="404">
        <v>1443.4941867385878</v>
      </c>
      <c r="D103" s="404">
        <v>1300.7969373932249</v>
      </c>
      <c r="E103" s="404">
        <v>45.871171977851546</v>
      </c>
      <c r="F103" s="404">
        <f>+D103+E103</f>
        <v>1346.6681093710765</v>
      </c>
      <c r="G103" s="404"/>
      <c r="H103" s="404">
        <v>0</v>
      </c>
      <c r="I103" s="404">
        <v>96.826077367511317</v>
      </c>
      <c r="J103" s="404">
        <f>+H103+I103</f>
        <v>96.826077367511317</v>
      </c>
      <c r="K103" s="404"/>
      <c r="L103" s="404">
        <f>SUM(C103-F103-J103)</f>
        <v>-2.8421709430404007E-14</v>
      </c>
      <c r="M103" s="404">
        <f>J103+L103</f>
        <v>96.826077367511289</v>
      </c>
      <c r="N103" s="392"/>
    </row>
    <row r="104" spans="1:19" s="154" customFormat="1" ht="12" x14ac:dyDescent="0.25">
      <c r="A104" s="402">
        <v>101</v>
      </c>
      <c r="B104" s="403" t="s">
        <v>784</v>
      </c>
      <c r="C104" s="404">
        <v>505.53084956904331</v>
      </c>
      <c r="D104" s="404">
        <v>451.31343632909591</v>
      </c>
      <c r="E104" s="404">
        <v>17.127674784550145</v>
      </c>
      <c r="F104" s="404">
        <f>+D104+E104</f>
        <v>468.44111111364606</v>
      </c>
      <c r="G104" s="404"/>
      <c r="H104" s="404">
        <v>17.0894331791993</v>
      </c>
      <c r="I104" s="404">
        <v>13.333536950620029</v>
      </c>
      <c r="J104" s="404">
        <f>+H104+I104</f>
        <v>30.42297012981933</v>
      </c>
      <c r="K104" s="404"/>
      <c r="L104" s="404">
        <f>SUM(C104-F104-J104)</f>
        <v>6.6667683255779231</v>
      </c>
      <c r="M104" s="404">
        <f>J104+L104</f>
        <v>37.089738455397253</v>
      </c>
      <c r="N104" s="392"/>
    </row>
    <row r="105" spans="1:19" s="154" customFormat="1" ht="12" x14ac:dyDescent="0.25">
      <c r="A105" s="402">
        <v>102</v>
      </c>
      <c r="B105" s="403" t="s">
        <v>785</v>
      </c>
      <c r="C105" s="404">
        <v>349.71812784942369</v>
      </c>
      <c r="D105" s="404">
        <v>349.71812784942369</v>
      </c>
      <c r="E105" s="404">
        <v>0</v>
      </c>
      <c r="F105" s="404">
        <f>+D105+E105</f>
        <v>349.71812784942369</v>
      </c>
      <c r="G105" s="404"/>
      <c r="H105" s="404">
        <v>0</v>
      </c>
      <c r="I105" s="404">
        <v>0</v>
      </c>
      <c r="J105" s="404">
        <f>+H105+I105</f>
        <v>0</v>
      </c>
      <c r="K105" s="404"/>
      <c r="L105" s="404">
        <f>SUM(C105-F105-J105)</f>
        <v>0</v>
      </c>
      <c r="M105" s="404">
        <f>J105+L105</f>
        <v>0</v>
      </c>
      <c r="N105" s="392"/>
    </row>
    <row r="106" spans="1:19" s="154" customFormat="1" ht="12" x14ac:dyDescent="0.25">
      <c r="A106" s="402">
        <v>103</v>
      </c>
      <c r="B106" s="403" t="s">
        <v>786</v>
      </c>
      <c r="C106" s="404">
        <v>121.31058521336683</v>
      </c>
      <c r="D106" s="404">
        <v>121.31058521336681</v>
      </c>
      <c r="E106" s="404">
        <v>0</v>
      </c>
      <c r="F106" s="404">
        <f>+D106+E106</f>
        <v>121.31058521336681</v>
      </c>
      <c r="G106" s="404"/>
      <c r="H106" s="404">
        <v>0</v>
      </c>
      <c r="I106" s="404">
        <v>0</v>
      </c>
      <c r="J106" s="404">
        <f>+H106+I106</f>
        <v>0</v>
      </c>
      <c r="K106" s="404"/>
      <c r="L106" s="404">
        <f>SUM(C106-F106-J106)</f>
        <v>2.8421709430404007E-14</v>
      </c>
      <c r="M106" s="404">
        <f>J106+L106</f>
        <v>2.8421709430404007E-14</v>
      </c>
      <c r="N106" s="392"/>
    </row>
    <row r="107" spans="1:19" s="151" customFormat="1" ht="12" x14ac:dyDescent="0.25">
      <c r="A107" s="402">
        <v>104</v>
      </c>
      <c r="B107" s="403" t="s">
        <v>1183</v>
      </c>
      <c r="C107" s="404">
        <v>3377.3235901343828</v>
      </c>
      <c r="D107" s="404">
        <v>2826.135990933305</v>
      </c>
      <c r="E107" s="404">
        <v>129.167488375239</v>
      </c>
      <c r="F107" s="404">
        <f>+D107+E107</f>
        <v>2955.303479308544</v>
      </c>
      <c r="G107" s="404"/>
      <c r="H107" s="404">
        <v>14.520431504546622</v>
      </c>
      <c r="I107" s="404">
        <v>206.88102865472021</v>
      </c>
      <c r="J107" s="404">
        <f>+H107+I107</f>
        <v>221.40146015926683</v>
      </c>
      <c r="K107" s="404"/>
      <c r="L107" s="405">
        <f>SUM(C107-F107-J107)</f>
        <v>200.61865066657202</v>
      </c>
      <c r="M107" s="405">
        <f>J107+L107</f>
        <v>422.02011082583886</v>
      </c>
      <c r="N107" s="392"/>
    </row>
    <row r="108" spans="1:19" s="154" customFormat="1" ht="12" x14ac:dyDescent="0.25">
      <c r="A108" s="402">
        <v>105</v>
      </c>
      <c r="B108" s="403" t="s">
        <v>787</v>
      </c>
      <c r="C108" s="404">
        <v>1839.4624297365854</v>
      </c>
      <c r="D108" s="404">
        <v>1742.6486176416804</v>
      </c>
      <c r="E108" s="404">
        <v>0</v>
      </c>
      <c r="F108" s="404">
        <f>+D108+E108</f>
        <v>1742.6486176416804</v>
      </c>
      <c r="G108" s="404"/>
      <c r="H108" s="404">
        <v>0</v>
      </c>
      <c r="I108" s="404">
        <v>96.813812094904861</v>
      </c>
      <c r="J108" s="404">
        <f>+H108+I108</f>
        <v>96.813812094904861</v>
      </c>
      <c r="K108" s="404"/>
      <c r="L108" s="404">
        <f>SUM(C108-F108-J108)</f>
        <v>9.9475983006414026E-14</v>
      </c>
      <c r="M108" s="404">
        <f>J108+L108</f>
        <v>96.813812094904961</v>
      </c>
      <c r="N108" s="392"/>
    </row>
    <row r="109" spans="1:19" s="154" customFormat="1" ht="12" x14ac:dyDescent="0.25">
      <c r="A109" s="402">
        <v>106</v>
      </c>
      <c r="B109" s="403" t="s">
        <v>1182</v>
      </c>
      <c r="C109" s="404">
        <v>1350.6171893971668</v>
      </c>
      <c r="D109" s="404">
        <v>1283.0863297788799</v>
      </c>
      <c r="E109" s="404">
        <v>0</v>
      </c>
      <c r="F109" s="404">
        <f>+D109+E109</f>
        <v>1283.0863297788799</v>
      </c>
      <c r="G109" s="404"/>
      <c r="H109" s="404">
        <v>0</v>
      </c>
      <c r="I109" s="404">
        <v>67.530859618287181</v>
      </c>
      <c r="J109" s="404">
        <f>+H109+I109</f>
        <v>67.530859618287181</v>
      </c>
      <c r="K109" s="404"/>
      <c r="L109" s="404">
        <f>SUM(C109-F109-J109)</f>
        <v>-2.1316282072803006E-13</v>
      </c>
      <c r="M109" s="404">
        <f>J109+L109</f>
        <v>67.530859618286968</v>
      </c>
      <c r="N109" s="392"/>
    </row>
    <row r="110" spans="1:19" s="154" customFormat="1" ht="12" x14ac:dyDescent="0.25">
      <c r="A110" s="402">
        <v>107</v>
      </c>
      <c r="B110" s="403" t="s">
        <v>789</v>
      </c>
      <c r="C110" s="404">
        <v>1096.69688051</v>
      </c>
      <c r="D110" s="404">
        <v>1035.7692760381469</v>
      </c>
      <c r="E110" s="404">
        <v>0</v>
      </c>
      <c r="F110" s="404">
        <f>+D110+E110</f>
        <v>1035.7692760381469</v>
      </c>
      <c r="G110" s="404"/>
      <c r="H110" s="404">
        <v>0</v>
      </c>
      <c r="I110" s="404">
        <v>60.927604471852909</v>
      </c>
      <c r="J110" s="404">
        <f>+H110+I110</f>
        <v>60.927604471852909</v>
      </c>
      <c r="K110" s="404"/>
      <c r="L110" s="404">
        <f>SUM(C110-F110-J110)</f>
        <v>1.9184653865522705E-13</v>
      </c>
      <c r="M110" s="404">
        <f>J110+L110</f>
        <v>60.927604471853101</v>
      </c>
      <c r="N110" s="392"/>
    </row>
    <row r="111" spans="1:19" s="154" customFormat="1" ht="12" x14ac:dyDescent="0.25">
      <c r="A111" s="402">
        <v>108</v>
      </c>
      <c r="B111" s="403" t="s">
        <v>790</v>
      </c>
      <c r="C111" s="404">
        <v>621.16203371828942</v>
      </c>
      <c r="D111" s="404">
        <v>621.16203371828942</v>
      </c>
      <c r="E111" s="404">
        <v>0</v>
      </c>
      <c r="F111" s="404">
        <f>+D111+E111</f>
        <v>621.16203371828942</v>
      </c>
      <c r="G111" s="404"/>
      <c r="H111" s="404">
        <v>0</v>
      </c>
      <c r="I111" s="404">
        <v>0</v>
      </c>
      <c r="J111" s="404">
        <f>+H111+I111</f>
        <v>0</v>
      </c>
      <c r="K111" s="404"/>
      <c r="L111" s="404">
        <f>SUM(C111-F111-J111)</f>
        <v>0</v>
      </c>
      <c r="M111" s="404">
        <f>J111+L111</f>
        <v>0</v>
      </c>
      <c r="N111" s="392"/>
    </row>
    <row r="112" spans="1:19" s="154" customFormat="1" ht="12" x14ac:dyDescent="0.25">
      <c r="A112" s="402">
        <v>110</v>
      </c>
      <c r="B112" s="403" t="s">
        <v>791</v>
      </c>
      <c r="C112" s="404">
        <v>95.202848552971531</v>
      </c>
      <c r="D112" s="404">
        <v>95.202848552971517</v>
      </c>
      <c r="E112" s="404">
        <v>0</v>
      </c>
      <c r="F112" s="404">
        <f>+D112+E112</f>
        <v>95.202848552971517</v>
      </c>
      <c r="G112" s="404"/>
      <c r="H112" s="404">
        <v>0</v>
      </c>
      <c r="I112" s="404">
        <v>0</v>
      </c>
      <c r="J112" s="404">
        <f>+H112+I112</f>
        <v>0</v>
      </c>
      <c r="K112" s="404"/>
      <c r="L112" s="404">
        <f>SUM(C112-F112-J112)</f>
        <v>1.4210854715202004E-14</v>
      </c>
      <c r="M112" s="404">
        <f>J112+L112</f>
        <v>1.4210854715202004E-14</v>
      </c>
      <c r="N112" s="392"/>
    </row>
    <row r="113" spans="1:14" s="154" customFormat="1" ht="12" x14ac:dyDescent="0.25">
      <c r="A113" s="402">
        <v>111</v>
      </c>
      <c r="B113" s="403" t="s">
        <v>792</v>
      </c>
      <c r="C113" s="404">
        <v>570.6161323099999</v>
      </c>
      <c r="D113" s="404">
        <v>370.90048584064346</v>
      </c>
      <c r="E113" s="404">
        <v>57.061613206252829</v>
      </c>
      <c r="F113" s="404">
        <f>+D113+E113</f>
        <v>427.9620990468963</v>
      </c>
      <c r="G113" s="404"/>
      <c r="H113" s="404">
        <v>0</v>
      </c>
      <c r="I113" s="404">
        <v>85.592419809379251</v>
      </c>
      <c r="J113" s="404">
        <f>+H113+I113</f>
        <v>85.592419809379251</v>
      </c>
      <c r="K113" s="404"/>
      <c r="L113" s="404">
        <f>SUM(C113-F113-J113)</f>
        <v>57.061613453724348</v>
      </c>
      <c r="M113" s="404">
        <f>J113+L113</f>
        <v>142.6540332631036</v>
      </c>
      <c r="N113" s="392"/>
    </row>
    <row r="114" spans="1:14" s="154" customFormat="1" ht="12" x14ac:dyDescent="0.25">
      <c r="A114" s="402">
        <v>112</v>
      </c>
      <c r="B114" s="403" t="s">
        <v>1181</v>
      </c>
      <c r="C114" s="404">
        <v>248.19543834670233</v>
      </c>
      <c r="D114" s="404">
        <v>231.27503997971436</v>
      </c>
      <c r="E114" s="404">
        <v>0</v>
      </c>
      <c r="F114" s="404">
        <f>+D114+E114</f>
        <v>231.27503997971436</v>
      </c>
      <c r="G114" s="404"/>
      <c r="H114" s="404">
        <v>0</v>
      </c>
      <c r="I114" s="404">
        <v>16.92039836698795</v>
      </c>
      <c r="J114" s="404">
        <f>+H114+I114</f>
        <v>16.92039836698795</v>
      </c>
      <c r="K114" s="404"/>
      <c r="L114" s="404">
        <f>SUM(C114-F114-J114)</f>
        <v>1.7763568394002505E-14</v>
      </c>
      <c r="M114" s="404">
        <f>J114+L114</f>
        <v>16.920398366987968</v>
      </c>
      <c r="N114" s="392"/>
    </row>
    <row r="115" spans="1:14" s="154" customFormat="1" ht="12" x14ac:dyDescent="0.25">
      <c r="A115" s="402">
        <v>113</v>
      </c>
      <c r="B115" s="403" t="s">
        <v>794</v>
      </c>
      <c r="C115" s="404">
        <v>649.93907487300328</v>
      </c>
      <c r="D115" s="404">
        <v>645.62583769369132</v>
      </c>
      <c r="E115" s="404">
        <v>4.3132371793119129</v>
      </c>
      <c r="F115" s="404">
        <f>+D115+E115</f>
        <v>649.93907487300328</v>
      </c>
      <c r="G115" s="404"/>
      <c r="H115" s="404">
        <v>0</v>
      </c>
      <c r="I115" s="404">
        <v>0</v>
      </c>
      <c r="J115" s="404">
        <f>+H115+I115</f>
        <v>0</v>
      </c>
      <c r="K115" s="404"/>
      <c r="L115" s="404">
        <f>SUM(C115-F115-J115)</f>
        <v>0</v>
      </c>
      <c r="M115" s="404">
        <f>J115+L115</f>
        <v>0</v>
      </c>
      <c r="N115" s="392"/>
    </row>
    <row r="116" spans="1:14" s="154" customFormat="1" ht="12" x14ac:dyDescent="0.25">
      <c r="A116" s="402">
        <v>114</v>
      </c>
      <c r="B116" s="403" t="s">
        <v>795</v>
      </c>
      <c r="C116" s="404">
        <v>553.87150530539554</v>
      </c>
      <c r="D116" s="404">
        <v>526.17793029043969</v>
      </c>
      <c r="E116" s="404">
        <v>0</v>
      </c>
      <c r="F116" s="404">
        <f>+D116+E116</f>
        <v>526.17793029043969</v>
      </c>
      <c r="G116" s="404"/>
      <c r="H116" s="404">
        <v>0</v>
      </c>
      <c r="I116" s="404">
        <v>27.693575014955911</v>
      </c>
      <c r="J116" s="404">
        <f>+H116+I116</f>
        <v>27.693575014955911</v>
      </c>
      <c r="K116" s="404"/>
      <c r="L116" s="404">
        <f>SUM(C116-F116-J116)</f>
        <v>-5.6843418860808015E-14</v>
      </c>
      <c r="M116" s="404">
        <f>J116+L116</f>
        <v>27.693575014955854</v>
      </c>
      <c r="N116" s="392"/>
    </row>
    <row r="117" spans="1:14" s="154" customFormat="1" ht="12" x14ac:dyDescent="0.25">
      <c r="A117" s="402">
        <v>117</v>
      </c>
      <c r="B117" s="403" t="s">
        <v>796</v>
      </c>
      <c r="C117" s="404">
        <v>801.346</v>
      </c>
      <c r="D117" s="404">
        <v>761.27869999999984</v>
      </c>
      <c r="E117" s="404">
        <v>30.050474999999999</v>
      </c>
      <c r="F117" s="404">
        <f>+D117+E117</f>
        <v>791.32917499999985</v>
      </c>
      <c r="G117" s="404"/>
      <c r="H117" s="404">
        <v>10.016824999999999</v>
      </c>
      <c r="I117" s="404">
        <v>0</v>
      </c>
      <c r="J117" s="404">
        <f>+H117+I117</f>
        <v>10.016824999999999</v>
      </c>
      <c r="K117" s="404"/>
      <c r="L117" s="404">
        <f>SUM(C117-F117-J117)</f>
        <v>1.5454304502782179E-13</v>
      </c>
      <c r="M117" s="404">
        <f>J117+L117</f>
        <v>10.016825000000154</v>
      </c>
      <c r="N117" s="392"/>
    </row>
    <row r="118" spans="1:14" s="154" customFormat="1" ht="12" x14ac:dyDescent="0.25">
      <c r="A118" s="402">
        <v>118</v>
      </c>
      <c r="B118" s="403" t="s">
        <v>797</v>
      </c>
      <c r="C118" s="404">
        <v>373.91193249171477</v>
      </c>
      <c r="D118" s="404">
        <v>364.44674301135871</v>
      </c>
      <c r="E118" s="404">
        <v>9.4651894803561465</v>
      </c>
      <c r="F118" s="404">
        <f>+D118+E118</f>
        <v>373.91193249171488</v>
      </c>
      <c r="G118" s="404"/>
      <c r="H118" s="404">
        <v>0</v>
      </c>
      <c r="I118" s="404">
        <v>0</v>
      </c>
      <c r="J118" s="404">
        <f>+H118+I118</f>
        <v>0</v>
      </c>
      <c r="K118" s="404"/>
      <c r="L118" s="404">
        <f>SUM(C118-F118-J118)</f>
        <v>-1.1368683772161603E-13</v>
      </c>
      <c r="M118" s="404">
        <f>J118+L118</f>
        <v>-1.1368683772161603E-13</v>
      </c>
      <c r="N118" s="392"/>
    </row>
    <row r="119" spans="1:14" s="154" customFormat="1" ht="12" x14ac:dyDescent="0.25">
      <c r="A119" s="402">
        <v>122</v>
      </c>
      <c r="B119" s="403" t="s">
        <v>798</v>
      </c>
      <c r="C119" s="404">
        <v>195.88867668203642</v>
      </c>
      <c r="D119" s="404">
        <v>195.8886766820365</v>
      </c>
      <c r="E119" s="404">
        <v>0</v>
      </c>
      <c r="F119" s="404">
        <f>+D119+E119</f>
        <v>195.8886766820365</v>
      </c>
      <c r="G119" s="404"/>
      <c r="H119" s="404">
        <v>0</v>
      </c>
      <c r="I119" s="404">
        <v>0</v>
      </c>
      <c r="J119" s="404">
        <f>+H119+I119</f>
        <v>0</v>
      </c>
      <c r="K119" s="404"/>
      <c r="L119" s="404">
        <f>SUM(C119-F119-J119)</f>
        <v>-8.5265128291212022E-14</v>
      </c>
      <c r="M119" s="404">
        <f>J119+L119</f>
        <v>-8.5265128291212022E-14</v>
      </c>
      <c r="N119" s="392"/>
    </row>
    <row r="120" spans="1:14" s="154" customFormat="1" ht="12" x14ac:dyDescent="0.25">
      <c r="A120" s="402">
        <v>123</v>
      </c>
      <c r="B120" s="403" t="s">
        <v>799</v>
      </c>
      <c r="C120" s="404">
        <v>96.055973219585056</v>
      </c>
      <c r="D120" s="404">
        <v>96.05597321958507</v>
      </c>
      <c r="E120" s="404">
        <v>0</v>
      </c>
      <c r="F120" s="404">
        <f>+D120+E120</f>
        <v>96.05597321958507</v>
      </c>
      <c r="G120" s="404"/>
      <c r="H120" s="404">
        <v>0</v>
      </c>
      <c r="I120" s="404">
        <v>0</v>
      </c>
      <c r="J120" s="404">
        <f>+H120+I120</f>
        <v>0</v>
      </c>
      <c r="K120" s="404"/>
      <c r="L120" s="404">
        <f>SUM(C120-F120-J120)</f>
        <v>-1.4210854715202004E-14</v>
      </c>
      <c r="M120" s="404">
        <f>J120+L120</f>
        <v>-1.4210854715202004E-14</v>
      </c>
      <c r="N120" s="392"/>
    </row>
    <row r="121" spans="1:14" s="154" customFormat="1" ht="12" x14ac:dyDescent="0.25">
      <c r="A121" s="402">
        <v>124</v>
      </c>
      <c r="B121" s="403" t="s">
        <v>800</v>
      </c>
      <c r="C121" s="404">
        <v>975.44214470978386</v>
      </c>
      <c r="D121" s="404">
        <v>873.72179379239788</v>
      </c>
      <c r="E121" s="404">
        <v>77.848872556387406</v>
      </c>
      <c r="F121" s="404">
        <f>+D121+E121</f>
        <v>951.57066634878527</v>
      </c>
      <c r="G121" s="404"/>
      <c r="H121" s="404">
        <v>0</v>
      </c>
      <c r="I121" s="404">
        <v>23.871478360998957</v>
      </c>
      <c r="J121" s="404">
        <f>+H121+I121</f>
        <v>23.871478360998957</v>
      </c>
      <c r="K121" s="404"/>
      <c r="L121" s="404">
        <f>SUM(C121-F121-J121)</f>
        <v>-3.6237679523765109E-13</v>
      </c>
      <c r="M121" s="404">
        <f>J121+L121</f>
        <v>23.871478360998594</v>
      </c>
      <c r="N121" s="392"/>
    </row>
    <row r="122" spans="1:14" s="154" customFormat="1" ht="12" x14ac:dyDescent="0.25">
      <c r="A122" s="402">
        <v>126</v>
      </c>
      <c r="B122" s="403" t="s">
        <v>801</v>
      </c>
      <c r="C122" s="404">
        <v>1531.7067343346314</v>
      </c>
      <c r="D122" s="404">
        <v>1436.0144090949937</v>
      </c>
      <c r="E122" s="404">
        <v>17.020634940418866</v>
      </c>
      <c r="F122" s="404">
        <f>+D122+E122</f>
        <v>1453.0350440354125</v>
      </c>
      <c r="G122" s="404"/>
      <c r="H122" s="404">
        <v>0</v>
      </c>
      <c r="I122" s="404">
        <v>78.671690299219307</v>
      </c>
      <c r="J122" s="404">
        <f>+H122+I122</f>
        <v>78.671690299219307</v>
      </c>
      <c r="K122" s="404"/>
      <c r="L122" s="404">
        <f>SUM(C122-F122-J122)</f>
        <v>-4.2632564145606011E-13</v>
      </c>
      <c r="M122" s="404">
        <f>J122+L122</f>
        <v>78.671690299218881</v>
      </c>
      <c r="N122" s="392"/>
    </row>
    <row r="123" spans="1:14" s="154" customFormat="1" ht="12" x14ac:dyDescent="0.25">
      <c r="A123" s="402">
        <v>127</v>
      </c>
      <c r="B123" s="403" t="s">
        <v>802</v>
      </c>
      <c r="C123" s="404">
        <v>1291.8726010608582</v>
      </c>
      <c r="D123" s="404">
        <v>1162.6853470431645</v>
      </c>
      <c r="E123" s="404">
        <v>64.593623710128568</v>
      </c>
      <c r="F123" s="404">
        <f>+D123+E123</f>
        <v>1227.2789707532932</v>
      </c>
      <c r="G123" s="404"/>
      <c r="H123" s="404">
        <v>0</v>
      </c>
      <c r="I123" s="404">
        <v>64.593630307565576</v>
      </c>
      <c r="J123" s="404">
        <f>+H123+I123</f>
        <v>64.593630307565576</v>
      </c>
      <c r="K123" s="404"/>
      <c r="L123" s="404">
        <f>SUM(C123-F123-J123)</f>
        <v>-5.4001247917767614E-13</v>
      </c>
      <c r="M123" s="404">
        <f>J123+L123</f>
        <v>64.593630307565036</v>
      </c>
      <c r="N123" s="392"/>
    </row>
    <row r="124" spans="1:14" s="151" customFormat="1" ht="12" x14ac:dyDescent="0.25">
      <c r="A124" s="402">
        <v>128</v>
      </c>
      <c r="B124" s="403" t="s">
        <v>32</v>
      </c>
      <c r="C124" s="404">
        <v>1204.7601861957894</v>
      </c>
      <c r="D124" s="404">
        <v>1147.9665636641175</v>
      </c>
      <c r="E124" s="404">
        <v>28.396811181923383</v>
      </c>
      <c r="F124" s="404">
        <f>+D124+E124</f>
        <v>1176.3633748460409</v>
      </c>
      <c r="G124" s="404"/>
      <c r="H124" s="404">
        <v>28.396811349748681</v>
      </c>
      <c r="I124" s="404">
        <v>0</v>
      </c>
      <c r="J124" s="404">
        <f>+H124+I124</f>
        <v>28.396811349748681</v>
      </c>
      <c r="K124" s="404"/>
      <c r="L124" s="405">
        <f>SUM(C124-F124-J124)</f>
        <v>-1.4921397450962104E-13</v>
      </c>
      <c r="M124" s="405">
        <f>J124+L124</f>
        <v>28.396811349748532</v>
      </c>
      <c r="N124" s="392"/>
    </row>
    <row r="125" spans="1:14" s="154" customFormat="1" ht="12" x14ac:dyDescent="0.25">
      <c r="A125" s="402">
        <v>130</v>
      </c>
      <c r="B125" s="403" t="s">
        <v>803</v>
      </c>
      <c r="C125" s="404">
        <v>1663.320888571579</v>
      </c>
      <c r="D125" s="404">
        <v>1355.7185700832169</v>
      </c>
      <c r="E125" s="404">
        <v>49.874727647233868</v>
      </c>
      <c r="F125" s="404">
        <f>+D125+E125</f>
        <v>1405.5932977304508</v>
      </c>
      <c r="G125" s="404"/>
      <c r="H125" s="404">
        <v>0</v>
      </c>
      <c r="I125" s="404">
        <v>182.91549974857034</v>
      </c>
      <c r="J125" s="404">
        <f>+H125+I125</f>
        <v>182.91549974857034</v>
      </c>
      <c r="K125" s="404"/>
      <c r="L125" s="404">
        <f>SUM(C125-F125-J125)</f>
        <v>74.812091092557836</v>
      </c>
      <c r="M125" s="404">
        <f>J125+L125</f>
        <v>257.72759084112818</v>
      </c>
      <c r="N125" s="392"/>
    </row>
    <row r="126" spans="1:14" s="154" customFormat="1" ht="12" x14ac:dyDescent="0.25">
      <c r="A126" s="402">
        <v>132</v>
      </c>
      <c r="B126" s="403" t="s">
        <v>804</v>
      </c>
      <c r="C126" s="404">
        <v>1979.2158400000001</v>
      </c>
      <c r="D126" s="404">
        <v>1187.5295041007907</v>
      </c>
      <c r="E126" s="404">
        <v>131.94772267786567</v>
      </c>
      <c r="F126" s="404">
        <f>+D126+E126</f>
        <v>1319.4772267786564</v>
      </c>
      <c r="G126" s="404"/>
      <c r="H126" s="404">
        <v>0</v>
      </c>
      <c r="I126" s="404">
        <v>197.9215840167985</v>
      </c>
      <c r="J126" s="404">
        <f>+H126+I126</f>
        <v>197.9215840167985</v>
      </c>
      <c r="K126" s="404"/>
      <c r="L126" s="404">
        <f>SUM(C126-F126-J126)</f>
        <v>461.81702920454518</v>
      </c>
      <c r="M126" s="404">
        <f>J126+L126</f>
        <v>659.73861322134371</v>
      </c>
      <c r="N126" s="392"/>
    </row>
    <row r="127" spans="1:14" s="154" customFormat="1" ht="12" x14ac:dyDescent="0.25">
      <c r="A127" s="402">
        <v>136</v>
      </c>
      <c r="B127" s="403" t="s">
        <v>805</v>
      </c>
      <c r="C127" s="404">
        <v>123.31504552411211</v>
      </c>
      <c r="D127" s="404">
        <v>123.31504552411215</v>
      </c>
      <c r="E127" s="404">
        <v>0</v>
      </c>
      <c r="F127" s="404">
        <f>+D127+E127</f>
        <v>123.31504552411215</v>
      </c>
      <c r="G127" s="404"/>
      <c r="H127" s="404">
        <v>0</v>
      </c>
      <c r="I127" s="404">
        <v>0</v>
      </c>
      <c r="J127" s="404">
        <f>+H127+I127</f>
        <v>0</v>
      </c>
      <c r="K127" s="404"/>
      <c r="L127" s="404">
        <f>SUM(C127-F127-J127)</f>
        <v>-4.2632564145606011E-14</v>
      </c>
      <c r="M127" s="404">
        <f>J127+L127</f>
        <v>-4.2632564145606011E-14</v>
      </c>
      <c r="N127" s="392"/>
    </row>
    <row r="128" spans="1:14" s="154" customFormat="1" ht="12" x14ac:dyDescent="0.25">
      <c r="A128" s="402">
        <v>138</v>
      </c>
      <c r="B128" s="403" t="s">
        <v>806</v>
      </c>
      <c r="C128" s="404">
        <v>162.40219181694823</v>
      </c>
      <c r="D128" s="404">
        <v>154.28208097125818</v>
      </c>
      <c r="E128" s="404">
        <v>8.1201108456900872</v>
      </c>
      <c r="F128" s="404">
        <f>+D128+E128</f>
        <v>162.40219181694826</v>
      </c>
      <c r="G128" s="404"/>
      <c r="H128" s="404">
        <v>0</v>
      </c>
      <c r="I128" s="404">
        <v>0</v>
      </c>
      <c r="J128" s="404">
        <f>+H128+I128</f>
        <v>0</v>
      </c>
      <c r="K128" s="404"/>
      <c r="L128" s="404">
        <f>SUM(C128-F128-J128)</f>
        <v>-2.8421709430404007E-14</v>
      </c>
      <c r="M128" s="404">
        <f>J128+L128</f>
        <v>-2.8421709430404007E-14</v>
      </c>
      <c r="N128" s="392"/>
    </row>
    <row r="129" spans="1:14" s="151" customFormat="1" ht="12" x14ac:dyDescent="0.25">
      <c r="A129" s="402">
        <v>139</v>
      </c>
      <c r="B129" s="403" t="s">
        <v>807</v>
      </c>
      <c r="C129" s="404">
        <v>217.03838926708059</v>
      </c>
      <c r="D129" s="404">
        <v>171.16751181827826</v>
      </c>
      <c r="E129" s="404">
        <v>17.003648147592326</v>
      </c>
      <c r="F129" s="404">
        <f>+D129+E129</f>
        <v>188.17115996587057</v>
      </c>
      <c r="G129" s="404"/>
      <c r="H129" s="404">
        <v>5.8186867615114481</v>
      </c>
      <c r="I129" s="404">
        <v>17.229855493837402</v>
      </c>
      <c r="J129" s="404">
        <f>+H129+I129</f>
        <v>23.048542255348849</v>
      </c>
      <c r="K129" s="404"/>
      <c r="L129" s="404">
        <f>SUM(C129-F129-J129)</f>
        <v>5.8186870458611679</v>
      </c>
      <c r="M129" s="404">
        <f>J129+L129</f>
        <v>28.867229301210017</v>
      </c>
      <c r="N129" s="392"/>
    </row>
    <row r="130" spans="1:14" s="151" customFormat="1" ht="12" x14ac:dyDescent="0.25">
      <c r="A130" s="402">
        <v>140</v>
      </c>
      <c r="B130" s="403" t="s">
        <v>808</v>
      </c>
      <c r="C130" s="404">
        <v>237.08762357000001</v>
      </c>
      <c r="D130" s="404">
        <v>114.69235338292862</v>
      </c>
      <c r="E130" s="404">
        <v>17.64497744352748</v>
      </c>
      <c r="F130" s="404">
        <f>+D130+E130</f>
        <v>132.33733082645608</v>
      </c>
      <c r="G130" s="404"/>
      <c r="H130" s="404">
        <v>0</v>
      </c>
      <c r="I130" s="404">
        <v>19.72992744352748</v>
      </c>
      <c r="J130" s="404">
        <f>+H130+I130</f>
        <v>19.72992744352748</v>
      </c>
      <c r="K130" s="404"/>
      <c r="L130" s="405">
        <f>SUM(C130-F130-J130)</f>
        <v>85.020365300016437</v>
      </c>
      <c r="M130" s="405">
        <f>J130+L130</f>
        <v>104.75029274354392</v>
      </c>
      <c r="N130" s="392"/>
    </row>
    <row r="131" spans="1:14" s="154" customFormat="1" ht="12" x14ac:dyDescent="0.25">
      <c r="A131" s="402">
        <v>141</v>
      </c>
      <c r="B131" s="403" t="s">
        <v>809</v>
      </c>
      <c r="C131" s="404">
        <v>210.75364374165372</v>
      </c>
      <c r="D131" s="404">
        <v>179.14059722454795</v>
      </c>
      <c r="E131" s="404">
        <v>21.075364379358582</v>
      </c>
      <c r="F131" s="404">
        <f>+D131+E131</f>
        <v>200.21596160390652</v>
      </c>
      <c r="G131" s="404"/>
      <c r="H131" s="404">
        <v>0</v>
      </c>
      <c r="I131" s="404">
        <v>10.537682137747172</v>
      </c>
      <c r="J131" s="404">
        <f>+H131+I131</f>
        <v>10.537682137747172</v>
      </c>
      <c r="K131" s="404"/>
      <c r="L131" s="404">
        <f>SUM(C131-F131-J131)</f>
        <v>2.4868995751603507E-14</v>
      </c>
      <c r="M131" s="404">
        <f>J131+L131</f>
        <v>10.537682137747197</v>
      </c>
      <c r="N131" s="392"/>
    </row>
    <row r="132" spans="1:14" s="151" customFormat="1" ht="12" x14ac:dyDescent="0.25">
      <c r="A132" s="402">
        <v>142</v>
      </c>
      <c r="B132" s="403" t="s">
        <v>810</v>
      </c>
      <c r="C132" s="404">
        <v>755.72614667372045</v>
      </c>
      <c r="D132" s="404">
        <v>606.01776154078755</v>
      </c>
      <c r="E132" s="404">
        <v>78.286066302290948</v>
      </c>
      <c r="F132" s="404">
        <f>+D132+E132</f>
        <v>684.30382784307847</v>
      </c>
      <c r="G132" s="404"/>
      <c r="H132" s="404">
        <v>0</v>
      </c>
      <c r="I132" s="404">
        <v>71.422318830642169</v>
      </c>
      <c r="J132" s="404">
        <f>+H132+I132</f>
        <v>71.422318830642169</v>
      </c>
      <c r="K132" s="404"/>
      <c r="L132" s="404">
        <f>SUM(C132-F132-J132)</f>
        <v>-1.8474111129762605E-13</v>
      </c>
      <c r="M132" s="404">
        <f>J132+L132</f>
        <v>71.422318830641984</v>
      </c>
      <c r="N132" s="392"/>
    </row>
    <row r="133" spans="1:14" s="154" customFormat="1" ht="12" x14ac:dyDescent="0.25">
      <c r="A133" s="402">
        <v>143</v>
      </c>
      <c r="B133" s="403" t="s">
        <v>811</v>
      </c>
      <c r="C133" s="404">
        <v>1460.1633871505919</v>
      </c>
      <c r="D133" s="404">
        <v>1285.6211698655181</v>
      </c>
      <c r="E133" s="404">
        <v>101.42626276754079</v>
      </c>
      <c r="F133" s="404">
        <f>+D133+E133</f>
        <v>1387.0474326330589</v>
      </c>
      <c r="G133" s="404"/>
      <c r="H133" s="404">
        <v>0</v>
      </c>
      <c r="I133" s="404">
        <v>73.115954517533424</v>
      </c>
      <c r="J133" s="404">
        <f>+H133+I133</f>
        <v>73.115954517533424</v>
      </c>
      <c r="K133" s="404"/>
      <c r="L133" s="404">
        <f>SUM(C133-F133-J133)</f>
        <v>-3.694822225952521E-13</v>
      </c>
      <c r="M133" s="404">
        <f>J133+L133</f>
        <v>73.115954517533055</v>
      </c>
      <c r="N133" s="392"/>
    </row>
    <row r="134" spans="1:14" s="154" customFormat="1" ht="12" x14ac:dyDescent="0.25">
      <c r="A134" s="402">
        <v>144</v>
      </c>
      <c r="B134" s="403" t="s">
        <v>812</v>
      </c>
      <c r="C134" s="404">
        <v>1002.7319454184376</v>
      </c>
      <c r="D134" s="404">
        <v>950.32577510062515</v>
      </c>
      <c r="E134" s="404">
        <v>0</v>
      </c>
      <c r="F134" s="404">
        <f>+D134+E134</f>
        <v>950.32577510062515</v>
      </c>
      <c r="G134" s="404"/>
      <c r="H134" s="404">
        <v>0</v>
      </c>
      <c r="I134" s="404">
        <v>52.406170317812496</v>
      </c>
      <c r="J134" s="404">
        <f>+H134+I134</f>
        <v>52.406170317812496</v>
      </c>
      <c r="K134" s="404"/>
      <c r="L134" s="404">
        <f>SUM(C134-F134-J134)</f>
        <v>-5.6843418860808015E-14</v>
      </c>
      <c r="M134" s="404">
        <f>J134+L134</f>
        <v>52.406170317812439</v>
      </c>
      <c r="N134" s="392"/>
    </row>
    <row r="135" spans="1:14" s="154" customFormat="1" ht="12" x14ac:dyDescent="0.25">
      <c r="A135" s="402">
        <v>146</v>
      </c>
      <c r="B135" s="403" t="s">
        <v>813</v>
      </c>
      <c r="C135" s="404">
        <v>22662.499957580847</v>
      </c>
      <c r="D135" s="404">
        <v>3603.8910488777465</v>
      </c>
      <c r="E135" s="404">
        <v>868.69813629789485</v>
      </c>
      <c r="F135" s="404">
        <f>+D135+E135</f>
        <v>4472.5891851756414</v>
      </c>
      <c r="G135" s="404"/>
      <c r="H135" s="404">
        <v>156.04134530474261</v>
      </c>
      <c r="I135" s="404">
        <v>1062.2262238610886</v>
      </c>
      <c r="J135" s="404">
        <f>+H135+I135</f>
        <v>1218.2675691658312</v>
      </c>
      <c r="K135" s="404"/>
      <c r="L135" s="404">
        <f>SUM(C135-F135-J135)</f>
        <v>16971.643203239375</v>
      </c>
      <c r="M135" s="404">
        <f>J135+L135</f>
        <v>18189.910772405205</v>
      </c>
      <c r="N135" s="392"/>
    </row>
    <row r="136" spans="1:14" s="154" customFormat="1" ht="12" x14ac:dyDescent="0.25">
      <c r="A136" s="402">
        <v>147</v>
      </c>
      <c r="B136" s="403" t="s">
        <v>814</v>
      </c>
      <c r="C136" s="404">
        <v>3160.058999846015</v>
      </c>
      <c r="D136" s="404">
        <v>2370.0442498579346</v>
      </c>
      <c r="E136" s="404">
        <v>158.00294998448561</v>
      </c>
      <c r="F136" s="404">
        <f>+D136+E136</f>
        <v>2528.04719984242</v>
      </c>
      <c r="G136" s="404"/>
      <c r="H136" s="404">
        <v>158.00294998448561</v>
      </c>
      <c r="I136" s="404">
        <v>316.00589996897122</v>
      </c>
      <c r="J136" s="404">
        <f>+H136+I136</f>
        <v>474.00884995345683</v>
      </c>
      <c r="K136" s="404"/>
      <c r="L136" s="404">
        <f>SUM(C136-F136-J136)</f>
        <v>158.00295005013817</v>
      </c>
      <c r="M136" s="404">
        <f>J136+L136</f>
        <v>632.011800003595</v>
      </c>
      <c r="N136" s="392"/>
    </row>
    <row r="137" spans="1:14" s="154" customFormat="1" ht="12" x14ac:dyDescent="0.25">
      <c r="A137" s="402">
        <v>148</v>
      </c>
      <c r="B137" s="403" t="s">
        <v>1180</v>
      </c>
      <c r="C137" s="404">
        <v>500.80937132552384</v>
      </c>
      <c r="D137" s="404">
        <v>487.57008193123653</v>
      </c>
      <c r="E137" s="404">
        <v>9.6650727545573201</v>
      </c>
      <c r="F137" s="404">
        <f>+D137+E137</f>
        <v>497.23515468579387</v>
      </c>
      <c r="G137" s="404"/>
      <c r="H137" s="404">
        <v>0</v>
      </c>
      <c r="I137" s="404">
        <v>1.7871084014703678</v>
      </c>
      <c r="J137" s="404">
        <f>+H137+I137</f>
        <v>1.7871084014703678</v>
      </c>
      <c r="K137" s="404"/>
      <c r="L137" s="404">
        <f>SUM(C137-F137-J137)</f>
        <v>1.7871082382596006</v>
      </c>
      <c r="M137" s="404">
        <f>J137+L137</f>
        <v>3.5742166397299684</v>
      </c>
      <c r="N137" s="392"/>
    </row>
    <row r="138" spans="1:14" s="154" customFormat="1" ht="12" x14ac:dyDescent="0.25">
      <c r="A138" s="402">
        <v>149</v>
      </c>
      <c r="B138" s="403" t="s">
        <v>1179</v>
      </c>
      <c r="C138" s="404">
        <v>811.7212204770799</v>
      </c>
      <c r="D138" s="404">
        <v>768.99905097307465</v>
      </c>
      <c r="E138" s="404">
        <v>0</v>
      </c>
      <c r="F138" s="404">
        <f>+D138+E138</f>
        <v>768.99905097307465</v>
      </c>
      <c r="G138" s="404"/>
      <c r="H138" s="404">
        <v>0</v>
      </c>
      <c r="I138" s="404">
        <v>42.722169504005102</v>
      </c>
      <c r="J138" s="404">
        <f>+H138+I138</f>
        <v>42.722169504005102</v>
      </c>
      <c r="K138" s="404"/>
      <c r="L138" s="404">
        <f>SUM(C138-F138-J138)</f>
        <v>1.4921397450962104E-13</v>
      </c>
      <c r="M138" s="404">
        <f>J138+L138</f>
        <v>42.722169504005251</v>
      </c>
      <c r="N138" s="392"/>
    </row>
    <row r="139" spans="1:14" s="151" customFormat="1" ht="12" x14ac:dyDescent="0.25">
      <c r="A139" s="402">
        <v>150</v>
      </c>
      <c r="B139" s="403" t="s">
        <v>1178</v>
      </c>
      <c r="C139" s="404">
        <v>859.49503377009989</v>
      </c>
      <c r="D139" s="404">
        <v>763.22773977838858</v>
      </c>
      <c r="E139" s="404">
        <v>42.974753467296019</v>
      </c>
      <c r="F139" s="404">
        <f>+D139+E139</f>
        <v>806.20249324568465</v>
      </c>
      <c r="G139" s="404"/>
      <c r="H139" s="404">
        <v>1.4739698550595262</v>
      </c>
      <c r="I139" s="404">
        <v>45.922691308108242</v>
      </c>
      <c r="J139" s="404">
        <f>+H139+I139</f>
        <v>47.396661163167771</v>
      </c>
      <c r="K139" s="404"/>
      <c r="L139" s="404">
        <f>SUM(C139-F139-J139)</f>
        <v>5.8958793612474736</v>
      </c>
      <c r="M139" s="404">
        <f>J139+L139</f>
        <v>53.292540524415244</v>
      </c>
      <c r="N139" s="392"/>
    </row>
    <row r="140" spans="1:14" s="154" customFormat="1" ht="12" x14ac:dyDescent="0.25">
      <c r="A140" s="402">
        <v>151</v>
      </c>
      <c r="B140" s="403" t="s">
        <v>818</v>
      </c>
      <c r="C140" s="404">
        <v>281.11110371485398</v>
      </c>
      <c r="D140" s="404">
        <v>122.2583747511613</v>
      </c>
      <c r="E140" s="404">
        <v>27.611877770176356</v>
      </c>
      <c r="F140" s="404">
        <f>+D140+E140</f>
        <v>149.87025252133765</v>
      </c>
      <c r="G140" s="404"/>
      <c r="H140" s="404">
        <v>0.49923261229637406</v>
      </c>
      <c r="I140" s="404">
        <v>38.5625328135567</v>
      </c>
      <c r="J140" s="404">
        <f>+H140+I140</f>
        <v>39.061765425853075</v>
      </c>
      <c r="K140" s="404"/>
      <c r="L140" s="404">
        <f>SUM(C140-F140-J140)</f>
        <v>92.179085767663253</v>
      </c>
      <c r="M140" s="404">
        <f>J140+L140</f>
        <v>131.24085119351633</v>
      </c>
      <c r="N140" s="392"/>
    </row>
    <row r="141" spans="1:14" s="154" customFormat="1" ht="12" x14ac:dyDescent="0.25">
      <c r="A141" s="402">
        <v>152</v>
      </c>
      <c r="B141" s="403" t="s">
        <v>819</v>
      </c>
      <c r="C141" s="404">
        <v>1100.3269208093111</v>
      </c>
      <c r="D141" s="404">
        <v>725.83202342935999</v>
      </c>
      <c r="E141" s="404">
        <v>100.6995291555194</v>
      </c>
      <c r="F141" s="404">
        <f>+D141+E141</f>
        <v>826.53155258487936</v>
      </c>
      <c r="G141" s="404"/>
      <c r="H141" s="404">
        <v>6.0930025702751998</v>
      </c>
      <c r="I141" s="404">
        <v>122.91975126484513</v>
      </c>
      <c r="J141" s="404">
        <f>+H141+I141</f>
        <v>129.01275383512032</v>
      </c>
      <c r="K141" s="404"/>
      <c r="L141" s="404">
        <f>SUM(C141-F141-J141)</f>
        <v>144.78261438931142</v>
      </c>
      <c r="M141" s="404">
        <f>J141+L141</f>
        <v>273.79536822443174</v>
      </c>
      <c r="N141" s="392"/>
    </row>
    <row r="142" spans="1:14" s="154" customFormat="1" ht="12" x14ac:dyDescent="0.25">
      <c r="A142" s="402">
        <v>156</v>
      </c>
      <c r="B142" s="403" t="s">
        <v>820</v>
      </c>
      <c r="C142" s="404">
        <v>306.37935661346177</v>
      </c>
      <c r="D142" s="404">
        <v>218.58318170452551</v>
      </c>
      <c r="E142" s="404">
        <v>27.919992590449539</v>
      </c>
      <c r="F142" s="404">
        <f>+D142+E142</f>
        <v>246.50317429497505</v>
      </c>
      <c r="G142" s="404"/>
      <c r="H142" s="404">
        <v>3.6732949044852941</v>
      </c>
      <c r="I142" s="404">
        <v>30.489823276052714</v>
      </c>
      <c r="J142" s="404">
        <f>+H142+I142</f>
        <v>34.163118180538007</v>
      </c>
      <c r="K142" s="404"/>
      <c r="L142" s="404">
        <f>SUM(C142-F142-J142)</f>
        <v>25.713064137948706</v>
      </c>
      <c r="M142" s="404">
        <f>J142+L142</f>
        <v>59.876182318486713</v>
      </c>
      <c r="N142" s="392"/>
    </row>
    <row r="143" spans="1:14" s="154" customFormat="1" ht="12" x14ac:dyDescent="0.25">
      <c r="A143" s="402">
        <v>157</v>
      </c>
      <c r="B143" s="403" t="s">
        <v>821</v>
      </c>
      <c r="C143" s="404">
        <v>2758.7392894879695</v>
      </c>
      <c r="D143" s="404">
        <v>1705.3490931764807</v>
      </c>
      <c r="E143" s="404">
        <v>275.87392894708131</v>
      </c>
      <c r="F143" s="404">
        <f>+D143+E143</f>
        <v>1981.223022123562</v>
      </c>
      <c r="G143" s="404"/>
      <c r="H143" s="404">
        <v>0</v>
      </c>
      <c r="I143" s="404">
        <v>501.64233840017022</v>
      </c>
      <c r="J143" s="404">
        <f>+H143+I143</f>
        <v>501.64233840017022</v>
      </c>
      <c r="K143" s="404"/>
      <c r="L143" s="404">
        <f>SUM(C143-F143-J143)</f>
        <v>275.87392896423722</v>
      </c>
      <c r="M143" s="404">
        <f>J143+L143</f>
        <v>777.51626736440744</v>
      </c>
      <c r="N143" s="392"/>
    </row>
    <row r="144" spans="1:14" s="154" customFormat="1" ht="12" x14ac:dyDescent="0.25">
      <c r="A144" s="402">
        <v>158</v>
      </c>
      <c r="B144" s="403" t="s">
        <v>822</v>
      </c>
      <c r="C144" s="404">
        <v>239.04405167482676</v>
      </c>
      <c r="D144" s="404">
        <v>239.0440516748267</v>
      </c>
      <c r="E144" s="404">
        <v>0</v>
      </c>
      <c r="F144" s="404">
        <f>+D144+E144</f>
        <v>239.0440516748267</v>
      </c>
      <c r="G144" s="404"/>
      <c r="H144" s="404">
        <v>0</v>
      </c>
      <c r="I144" s="404">
        <v>0</v>
      </c>
      <c r="J144" s="404">
        <f>+H144+I144</f>
        <v>0</v>
      </c>
      <c r="K144" s="404"/>
      <c r="L144" s="404">
        <f>SUM(C144-F144-J144)</f>
        <v>5.6843418860808015E-14</v>
      </c>
      <c r="M144" s="404">
        <f>J144+L144</f>
        <v>5.6843418860808015E-14</v>
      </c>
      <c r="N144" s="392"/>
    </row>
    <row r="145" spans="1:14" s="154" customFormat="1" ht="12" x14ac:dyDescent="0.25">
      <c r="A145" s="402">
        <v>159</v>
      </c>
      <c r="B145" s="403" t="s">
        <v>823</v>
      </c>
      <c r="C145" s="404">
        <v>81.517024647787593</v>
      </c>
      <c r="D145" s="404">
        <v>81.517024647787593</v>
      </c>
      <c r="E145" s="404">
        <v>0</v>
      </c>
      <c r="F145" s="404">
        <f>+D145+E145</f>
        <v>81.517024647787593</v>
      </c>
      <c r="G145" s="404"/>
      <c r="H145" s="404">
        <v>0</v>
      </c>
      <c r="I145" s="404">
        <v>0</v>
      </c>
      <c r="J145" s="404">
        <f>+H145+I145</f>
        <v>0</v>
      </c>
      <c r="K145" s="404"/>
      <c r="L145" s="404">
        <f>SUM(C145-F145-J145)</f>
        <v>0</v>
      </c>
      <c r="M145" s="404">
        <f>J145+L145</f>
        <v>0</v>
      </c>
      <c r="N145" s="392"/>
    </row>
    <row r="146" spans="1:14" s="154" customFormat="1" ht="12" x14ac:dyDescent="0.25">
      <c r="A146" s="402">
        <v>160</v>
      </c>
      <c r="B146" s="403" t="s">
        <v>824</v>
      </c>
      <c r="C146" s="404">
        <v>19.671050201444444</v>
      </c>
      <c r="D146" s="404">
        <v>19.671050201444444</v>
      </c>
      <c r="E146" s="404">
        <v>0</v>
      </c>
      <c r="F146" s="404">
        <f>+D146+E146</f>
        <v>19.671050201444444</v>
      </c>
      <c r="G146" s="404"/>
      <c r="H146" s="404">
        <v>0</v>
      </c>
      <c r="I146" s="404">
        <v>0</v>
      </c>
      <c r="J146" s="404">
        <f>+H146+I146</f>
        <v>0</v>
      </c>
      <c r="K146" s="404"/>
      <c r="L146" s="404">
        <f>SUM(C146-F146-J146)</f>
        <v>0</v>
      </c>
      <c r="M146" s="404">
        <f>J146+L146</f>
        <v>0</v>
      </c>
      <c r="N146" s="392"/>
    </row>
    <row r="147" spans="1:14" s="154" customFormat="1" ht="12" x14ac:dyDescent="0.25">
      <c r="A147" s="402">
        <v>161</v>
      </c>
      <c r="B147" s="403" t="s">
        <v>825</v>
      </c>
      <c r="C147" s="404">
        <v>76.599249999999969</v>
      </c>
      <c r="D147" s="404">
        <v>67.02434375</v>
      </c>
      <c r="E147" s="404">
        <v>5.74494375</v>
      </c>
      <c r="F147" s="404">
        <f>+D147+E147</f>
        <v>72.769287500000004</v>
      </c>
      <c r="G147" s="404"/>
      <c r="H147" s="404">
        <v>0</v>
      </c>
      <c r="I147" s="404">
        <v>3.8299624999999997</v>
      </c>
      <c r="J147" s="404">
        <f>+H147+I147</f>
        <v>3.8299624999999997</v>
      </c>
      <c r="K147" s="404"/>
      <c r="L147" s="404">
        <f>SUM(C147-F147-J147)</f>
        <v>-3.4638958368304884E-14</v>
      </c>
      <c r="M147" s="404">
        <f>J147+L147</f>
        <v>3.8299624999999651</v>
      </c>
      <c r="N147" s="392"/>
    </row>
    <row r="148" spans="1:14" s="154" customFormat="1" ht="12" x14ac:dyDescent="0.25">
      <c r="A148" s="402">
        <v>162</v>
      </c>
      <c r="B148" s="403" t="s">
        <v>1177</v>
      </c>
      <c r="C148" s="404">
        <v>34.356349999999992</v>
      </c>
      <c r="D148" s="404">
        <v>27.485080630316869</v>
      </c>
      <c r="E148" s="404">
        <v>3.4356350787896086</v>
      </c>
      <c r="F148" s="404">
        <f>+D148+E148</f>
        <v>30.920715709106478</v>
      </c>
      <c r="G148" s="404"/>
      <c r="H148" s="404">
        <v>0</v>
      </c>
      <c r="I148" s="404">
        <v>3.4356342908935171</v>
      </c>
      <c r="J148" s="404">
        <f>+H148+I148</f>
        <v>3.4356342908935171</v>
      </c>
      <c r="K148" s="404"/>
      <c r="L148" s="404">
        <f>SUM(C148-F148-J148)</f>
        <v>-3.1086244689504383E-15</v>
      </c>
      <c r="M148" s="404">
        <f>J148+L148</f>
        <v>3.435634290893514</v>
      </c>
      <c r="N148" s="392"/>
    </row>
    <row r="149" spans="1:14" s="154" customFormat="1" ht="12" x14ac:dyDescent="0.25">
      <c r="A149" s="402">
        <v>163</v>
      </c>
      <c r="B149" s="403" t="s">
        <v>827</v>
      </c>
      <c r="C149" s="404">
        <v>283.60910909773492</v>
      </c>
      <c r="D149" s="404">
        <v>283.60910909773492</v>
      </c>
      <c r="E149" s="404">
        <v>0</v>
      </c>
      <c r="F149" s="404">
        <f>+D149+E149</f>
        <v>283.60910909773492</v>
      </c>
      <c r="G149" s="404"/>
      <c r="H149" s="404">
        <v>0</v>
      </c>
      <c r="I149" s="404">
        <v>0</v>
      </c>
      <c r="J149" s="404">
        <f>+H149+I149</f>
        <v>0</v>
      </c>
      <c r="K149" s="404"/>
      <c r="L149" s="404">
        <f>SUM(C149-F149-J149)</f>
        <v>0</v>
      </c>
      <c r="M149" s="404">
        <f>J149+L149</f>
        <v>0</v>
      </c>
      <c r="N149" s="392"/>
    </row>
    <row r="150" spans="1:14" s="151" customFormat="1" ht="12" x14ac:dyDescent="0.25">
      <c r="A150" s="402">
        <v>164</v>
      </c>
      <c r="B150" s="403" t="s">
        <v>828</v>
      </c>
      <c r="C150" s="404">
        <v>707.80432875675035</v>
      </c>
      <c r="D150" s="404">
        <v>353.17028424011357</v>
      </c>
      <c r="E150" s="404">
        <v>38.698727024760835</v>
      </c>
      <c r="F150" s="404">
        <f>+D150+E150</f>
        <v>391.86901126487442</v>
      </c>
      <c r="G150" s="404"/>
      <c r="H150" s="404">
        <v>38.698727024760835</v>
      </c>
      <c r="I150" s="404">
        <v>116.09618103059776</v>
      </c>
      <c r="J150" s="404">
        <f>+H150+I150</f>
        <v>154.7949080553586</v>
      </c>
      <c r="K150" s="404"/>
      <c r="L150" s="405">
        <f>SUM(C150-F150-J150)</f>
        <v>161.14040943651733</v>
      </c>
      <c r="M150" s="405">
        <f>J150+L150</f>
        <v>315.93531749187594</v>
      </c>
      <c r="N150" s="392"/>
    </row>
    <row r="151" spans="1:14" s="154" customFormat="1" ht="12" x14ac:dyDescent="0.25">
      <c r="A151" s="402">
        <v>165</v>
      </c>
      <c r="B151" s="403" t="s">
        <v>829</v>
      </c>
      <c r="C151" s="404">
        <v>105.6860440081487</v>
      </c>
      <c r="D151" s="404">
        <v>89.841497294677623</v>
      </c>
      <c r="E151" s="404">
        <v>10.568604244074722</v>
      </c>
      <c r="F151" s="404">
        <f>+D151+E151</f>
        <v>100.41010153875234</v>
      </c>
      <c r="G151" s="404"/>
      <c r="H151" s="404">
        <v>0</v>
      </c>
      <c r="I151" s="404">
        <v>5.275942469396389</v>
      </c>
      <c r="J151" s="404">
        <f>+H151+I151</f>
        <v>5.275942469396389</v>
      </c>
      <c r="K151" s="404"/>
      <c r="L151" s="404">
        <f>SUM(C151-F151-J151)</f>
        <v>-3.3750779948604759E-14</v>
      </c>
      <c r="M151" s="404">
        <f>J151+L151</f>
        <v>5.2759424693963552</v>
      </c>
      <c r="N151" s="392"/>
    </row>
    <row r="152" spans="1:14" s="154" customFormat="1" ht="12" x14ac:dyDescent="0.25">
      <c r="A152" s="402">
        <v>166</v>
      </c>
      <c r="B152" s="403" t="s">
        <v>830</v>
      </c>
      <c r="C152" s="404">
        <v>1099.8444258292177</v>
      </c>
      <c r="D152" s="404">
        <v>810.89183405417805</v>
      </c>
      <c r="E152" s="404">
        <v>97.295173484575059</v>
      </c>
      <c r="F152" s="404">
        <f>+D152+E152</f>
        <v>908.18700753875305</v>
      </c>
      <c r="G152" s="404"/>
      <c r="H152" s="404">
        <v>2.9296250599506575</v>
      </c>
      <c r="I152" s="404">
        <v>149.62156230938055</v>
      </c>
      <c r="J152" s="404">
        <f>+H152+I152</f>
        <v>152.55118736933122</v>
      </c>
      <c r="K152" s="404"/>
      <c r="L152" s="404">
        <f>SUM(C152-F152-J152)</f>
        <v>39.106230921133431</v>
      </c>
      <c r="M152" s="404">
        <f>J152+L152</f>
        <v>191.65741829046465</v>
      </c>
      <c r="N152" s="392"/>
    </row>
    <row r="153" spans="1:14" s="154" customFormat="1" ht="12" x14ac:dyDescent="0.25">
      <c r="A153" s="402">
        <v>167</v>
      </c>
      <c r="B153" s="403" t="s">
        <v>831</v>
      </c>
      <c r="C153" s="404">
        <v>2613.4394093499973</v>
      </c>
      <c r="D153" s="404">
        <v>1132.4904108793739</v>
      </c>
      <c r="E153" s="404">
        <v>174.22929398144217</v>
      </c>
      <c r="F153" s="404">
        <f>+D153+E153</f>
        <v>1306.7197048608161</v>
      </c>
      <c r="G153" s="404"/>
      <c r="H153" s="404">
        <v>0</v>
      </c>
      <c r="I153" s="404">
        <v>261.34394097216051</v>
      </c>
      <c r="J153" s="404">
        <f>+H153+I153</f>
        <v>261.34394097216051</v>
      </c>
      <c r="K153" s="404"/>
      <c r="L153" s="404">
        <f>SUM(C153-F153-J153)</f>
        <v>1045.3757635170207</v>
      </c>
      <c r="M153" s="404">
        <f>J153+L153</f>
        <v>1306.7197044891811</v>
      </c>
      <c r="N153" s="392"/>
    </row>
    <row r="154" spans="1:14" s="154" customFormat="1" ht="12" x14ac:dyDescent="0.25">
      <c r="A154" s="402">
        <v>168</v>
      </c>
      <c r="B154" s="403" t="s">
        <v>832</v>
      </c>
      <c r="C154" s="404">
        <v>593.97954667045838</v>
      </c>
      <c r="D154" s="404">
        <v>564.28056824367479</v>
      </c>
      <c r="E154" s="404">
        <v>29.69897842678381</v>
      </c>
      <c r="F154" s="404">
        <f>+D154+E154</f>
        <v>593.9795466704586</v>
      </c>
      <c r="G154" s="404"/>
      <c r="H154" s="404">
        <v>0</v>
      </c>
      <c r="I154" s="404">
        <v>0</v>
      </c>
      <c r="J154" s="404">
        <f>+H154+I154</f>
        <v>0</v>
      </c>
      <c r="K154" s="404"/>
      <c r="L154" s="404">
        <f>SUM(C154-F154-J154)</f>
        <v>-2.2737367544323206E-13</v>
      </c>
      <c r="M154" s="404">
        <f>J154+L154</f>
        <v>-2.2737367544323206E-13</v>
      </c>
      <c r="N154" s="392"/>
    </row>
    <row r="155" spans="1:14" s="154" customFormat="1" ht="12" x14ac:dyDescent="0.25">
      <c r="A155" s="402">
        <v>170</v>
      </c>
      <c r="B155" s="403" t="s">
        <v>833</v>
      </c>
      <c r="C155" s="404">
        <v>1448.048563831765</v>
      </c>
      <c r="D155" s="404">
        <v>666.60690427751251</v>
      </c>
      <c r="E155" s="404">
        <v>115.87055085859801</v>
      </c>
      <c r="F155" s="404">
        <f>+D155+E155</f>
        <v>782.47745513611051</v>
      </c>
      <c r="G155" s="404"/>
      <c r="H155" s="404">
        <v>28.934305522975354</v>
      </c>
      <c r="I155" s="404">
        <v>144.80485638157336</v>
      </c>
      <c r="J155" s="404">
        <f>+H155+I155</f>
        <v>173.73916190454872</v>
      </c>
      <c r="K155" s="404"/>
      <c r="L155" s="404">
        <f>SUM(C155-F155-J155)</f>
        <v>491.83194679110579</v>
      </c>
      <c r="M155" s="404">
        <f>J155+L155</f>
        <v>665.57110869565452</v>
      </c>
      <c r="N155" s="392"/>
    </row>
    <row r="156" spans="1:14" s="154" customFormat="1" ht="12" x14ac:dyDescent="0.25">
      <c r="A156" s="402">
        <v>176</v>
      </c>
      <c r="B156" s="403" t="s">
        <v>1176</v>
      </c>
      <c r="C156" s="404">
        <v>652.42783294470814</v>
      </c>
      <c r="D156" s="404">
        <v>243.35138996472588</v>
      </c>
      <c r="E156" s="404">
        <v>68.179407177174653</v>
      </c>
      <c r="F156" s="404">
        <f>+D156+E156</f>
        <v>311.53079714190051</v>
      </c>
      <c r="G156" s="404"/>
      <c r="H156" s="404">
        <v>0</v>
      </c>
      <c r="I156" s="404">
        <v>102.26911076576199</v>
      </c>
      <c r="J156" s="404">
        <f>+H156+I156</f>
        <v>102.26911076576199</v>
      </c>
      <c r="K156" s="404"/>
      <c r="L156" s="404">
        <f>SUM(C156-F156-J156)</f>
        <v>238.62792503704566</v>
      </c>
      <c r="M156" s="404">
        <f>J156+L156</f>
        <v>340.89703580280764</v>
      </c>
      <c r="N156" s="392"/>
    </row>
    <row r="157" spans="1:14" s="154" customFormat="1" ht="12" x14ac:dyDescent="0.25">
      <c r="A157" s="402">
        <v>177</v>
      </c>
      <c r="B157" s="403" t="s">
        <v>835</v>
      </c>
      <c r="C157" s="404">
        <v>22.396155658333338</v>
      </c>
      <c r="D157" s="404">
        <v>14.557501291666672</v>
      </c>
      <c r="E157" s="404">
        <v>2.2396155833333342</v>
      </c>
      <c r="F157" s="404">
        <f>+D157+E157</f>
        <v>16.797116875000007</v>
      </c>
      <c r="G157" s="404"/>
      <c r="H157" s="404">
        <v>0</v>
      </c>
      <c r="I157" s="404">
        <v>3.3594233750000009</v>
      </c>
      <c r="J157" s="404">
        <f>+H157+I157</f>
        <v>3.3594233750000009</v>
      </c>
      <c r="K157" s="404"/>
      <c r="L157" s="404">
        <f>SUM(C157-F157-J157)</f>
        <v>2.2396154083333299</v>
      </c>
      <c r="M157" s="404">
        <f>J157+L157</f>
        <v>5.5990387833333308</v>
      </c>
      <c r="N157" s="392"/>
    </row>
    <row r="158" spans="1:14" s="154" customFormat="1" ht="12" x14ac:dyDescent="0.25">
      <c r="A158" s="402">
        <v>181</v>
      </c>
      <c r="B158" s="403" t="s">
        <v>836</v>
      </c>
      <c r="C158" s="404">
        <v>11685.827588312499</v>
      </c>
      <c r="D158" s="404">
        <v>5380.8924948078984</v>
      </c>
      <c r="E158" s="404">
        <v>495.18796427800004</v>
      </c>
      <c r="F158" s="404">
        <f>+D158+E158</f>
        <v>5876.0804590858988</v>
      </c>
      <c r="G158" s="404"/>
      <c r="H158" s="404">
        <v>0</v>
      </c>
      <c r="I158" s="404">
        <v>495.18796427800004</v>
      </c>
      <c r="J158" s="404">
        <f>+H158+I158</f>
        <v>495.18796427800004</v>
      </c>
      <c r="K158" s="404"/>
      <c r="L158" s="404">
        <f>SUM(C158-F158-J158)</f>
        <v>5314.5591649485996</v>
      </c>
      <c r="M158" s="404">
        <f>J158+L158</f>
        <v>5809.7471292266</v>
      </c>
      <c r="N158" s="392"/>
    </row>
    <row r="159" spans="1:14" s="154" customFormat="1" ht="12" x14ac:dyDescent="0.25">
      <c r="A159" s="402">
        <v>182</v>
      </c>
      <c r="B159" s="403" t="s">
        <v>837</v>
      </c>
      <c r="C159" s="404">
        <v>579.2534999999998</v>
      </c>
      <c r="D159" s="404">
        <v>490.07894819973035</v>
      </c>
      <c r="E159" s="404">
        <v>59.44970133641452</v>
      </c>
      <c r="F159" s="404">
        <f>+D159+E159</f>
        <v>549.52864953614483</v>
      </c>
      <c r="G159" s="404"/>
      <c r="H159" s="404">
        <v>0</v>
      </c>
      <c r="I159" s="404">
        <v>29.724850463855134</v>
      </c>
      <c r="J159" s="404">
        <f>+H159+I159</f>
        <v>29.724850463855134</v>
      </c>
      <c r="K159" s="404"/>
      <c r="L159" s="404">
        <f>SUM(C159-F159-J159)</f>
        <v>-1.5631940186722204E-13</v>
      </c>
      <c r="M159" s="404">
        <f>J159+L159</f>
        <v>29.724850463854978</v>
      </c>
      <c r="N159" s="392"/>
    </row>
    <row r="160" spans="1:14" s="154" customFormat="1" ht="12" x14ac:dyDescent="0.25">
      <c r="A160" s="402">
        <v>183</v>
      </c>
      <c r="B160" s="403" t="s">
        <v>838</v>
      </c>
      <c r="C160" s="404">
        <v>104.33815</v>
      </c>
      <c r="D160" s="404">
        <v>83.470519999999993</v>
      </c>
      <c r="E160" s="404">
        <v>10.433814999999999</v>
      </c>
      <c r="F160" s="404">
        <f>+D160+E160</f>
        <v>93.904334999999989</v>
      </c>
      <c r="G160" s="404"/>
      <c r="H160" s="404">
        <v>0</v>
      </c>
      <c r="I160" s="404">
        <v>10.433814999999999</v>
      </c>
      <c r="J160" s="404">
        <f>+H160+I160</f>
        <v>10.433814999999999</v>
      </c>
      <c r="K160" s="404"/>
      <c r="L160" s="404">
        <f>SUM(C160-F160-J160)</f>
        <v>1.0658141036401503E-14</v>
      </c>
      <c r="M160" s="404">
        <f>J160+L160</f>
        <v>10.43381500000001</v>
      </c>
      <c r="N160" s="392"/>
    </row>
    <row r="161" spans="1:14" s="154" customFormat="1" ht="12" x14ac:dyDescent="0.25">
      <c r="A161" s="402">
        <v>185</v>
      </c>
      <c r="B161" s="403" t="s">
        <v>839</v>
      </c>
      <c r="C161" s="404">
        <v>420.62662997211851</v>
      </c>
      <c r="D161" s="404">
        <v>188.47776812234116</v>
      </c>
      <c r="E161" s="404">
        <v>25.026554132183286</v>
      </c>
      <c r="F161" s="404">
        <f>+D161+E161</f>
        <v>213.50432225452445</v>
      </c>
      <c r="G161" s="404"/>
      <c r="H161" s="404">
        <v>22.605082447204492</v>
      </c>
      <c r="I161" s="404">
        <v>47.631636579387781</v>
      </c>
      <c r="J161" s="404">
        <f>+H161+I161</f>
        <v>70.236719026592269</v>
      </c>
      <c r="K161" s="404"/>
      <c r="L161" s="404">
        <f>SUM(C161-F161-J161)</f>
        <v>136.88558869100177</v>
      </c>
      <c r="M161" s="404">
        <f>J161+L161</f>
        <v>207.12230771759403</v>
      </c>
      <c r="N161" s="392"/>
    </row>
    <row r="162" spans="1:14" s="154" customFormat="1" ht="12" x14ac:dyDescent="0.25">
      <c r="A162" s="402">
        <v>189</v>
      </c>
      <c r="B162" s="403" t="s">
        <v>840</v>
      </c>
      <c r="C162" s="404">
        <v>290.89572957705303</v>
      </c>
      <c r="D162" s="404">
        <v>139.41460223468795</v>
      </c>
      <c r="E162" s="404">
        <v>26.682517101726155</v>
      </c>
      <c r="F162" s="404">
        <f>+D162+E162</f>
        <v>166.0971193364141</v>
      </c>
      <c r="G162" s="404"/>
      <c r="H162" s="404">
        <v>3.1515225363329531</v>
      </c>
      <c r="I162" s="404">
        <v>29.83403963805911</v>
      </c>
      <c r="J162" s="404">
        <f>+H162+I162</f>
        <v>32.985562174392065</v>
      </c>
      <c r="K162" s="404"/>
      <c r="L162" s="404">
        <f>SUM(C162-F162-J162)</f>
        <v>91.813048066246864</v>
      </c>
      <c r="M162" s="404">
        <f>J162+L162</f>
        <v>124.79861024063894</v>
      </c>
      <c r="N162" s="392"/>
    </row>
    <row r="163" spans="1:14" s="151" customFormat="1" ht="12" x14ac:dyDescent="0.25">
      <c r="A163" s="402">
        <v>190</v>
      </c>
      <c r="B163" s="403" t="s">
        <v>841</v>
      </c>
      <c r="C163" s="404">
        <v>893.47802228312878</v>
      </c>
      <c r="D163" s="404">
        <v>392.8106675864405</v>
      </c>
      <c r="E163" s="404">
        <v>48.560119794973673</v>
      </c>
      <c r="F163" s="404">
        <f>+D163+E163</f>
        <v>441.37078738141417</v>
      </c>
      <c r="G163" s="404"/>
      <c r="H163" s="404">
        <v>35.21863937176186</v>
      </c>
      <c r="I163" s="404">
        <v>131.49445405550242</v>
      </c>
      <c r="J163" s="404">
        <f>+H163+I163</f>
        <v>166.71309342726428</v>
      </c>
      <c r="K163" s="404"/>
      <c r="L163" s="405">
        <f>SUM(C163-F163-J163)</f>
        <v>285.39414147445029</v>
      </c>
      <c r="M163" s="405">
        <f>J163+L163</f>
        <v>452.10723490171461</v>
      </c>
      <c r="N163" s="392"/>
    </row>
    <row r="164" spans="1:14" s="154" customFormat="1" ht="12" x14ac:dyDescent="0.25">
      <c r="A164" s="402">
        <v>191</v>
      </c>
      <c r="B164" s="403" t="s">
        <v>842</v>
      </c>
      <c r="C164" s="404">
        <v>99.243588816399992</v>
      </c>
      <c r="D164" s="404">
        <v>53.058667946327049</v>
      </c>
      <c r="E164" s="404">
        <v>6.0834712855655191</v>
      </c>
      <c r="F164" s="404">
        <f>+D164+E164</f>
        <v>59.142139231892571</v>
      </c>
      <c r="G164" s="404"/>
      <c r="H164" s="404">
        <v>2.4828557894736845</v>
      </c>
      <c r="I164" s="404">
        <v>8.5663270750392027</v>
      </c>
      <c r="J164" s="404">
        <f>+H164+I164</f>
        <v>11.049182864512886</v>
      </c>
      <c r="K164" s="404"/>
      <c r="L164" s="404">
        <f>SUM(C164-F164-J164)</f>
        <v>29.052266719994535</v>
      </c>
      <c r="M164" s="404">
        <f>J164+L164</f>
        <v>40.101449584507421</v>
      </c>
      <c r="N164" s="392"/>
    </row>
    <row r="165" spans="1:14" s="151" customFormat="1" ht="12" x14ac:dyDescent="0.25">
      <c r="A165" s="402">
        <v>192</v>
      </c>
      <c r="B165" s="403" t="s">
        <v>102</v>
      </c>
      <c r="C165" s="404">
        <v>700.85642440922447</v>
      </c>
      <c r="D165" s="404">
        <v>359.88591942005968</v>
      </c>
      <c r="E165" s="404">
        <v>71.660091290766232</v>
      </c>
      <c r="F165" s="404">
        <f>+D165+E165</f>
        <v>431.5460107108259</v>
      </c>
      <c r="G165" s="404"/>
      <c r="H165" s="404">
        <v>0</v>
      </c>
      <c r="I165" s="404">
        <v>100.7698129321881</v>
      </c>
      <c r="J165" s="404">
        <f>+H165+I165</f>
        <v>100.7698129321881</v>
      </c>
      <c r="K165" s="404"/>
      <c r="L165" s="404">
        <f>SUM(C165-F165-J165)</f>
        <v>168.54060076621047</v>
      </c>
      <c r="M165" s="404">
        <f>J165+L165</f>
        <v>269.31041369839858</v>
      </c>
      <c r="N165" s="392"/>
    </row>
    <row r="166" spans="1:14" s="151" customFormat="1" ht="12" x14ac:dyDescent="0.25">
      <c r="A166" s="402">
        <v>193</v>
      </c>
      <c r="B166" s="403" t="s">
        <v>843</v>
      </c>
      <c r="C166" s="404">
        <v>69.013872922604946</v>
      </c>
      <c r="D166" s="404">
        <v>44.859017403875136</v>
      </c>
      <c r="E166" s="404">
        <v>3.4506936335844993</v>
      </c>
      <c r="F166" s="404">
        <f>+D166+E166</f>
        <v>48.309711037459635</v>
      </c>
      <c r="G166" s="404"/>
      <c r="H166" s="404">
        <v>3.4506936335844993</v>
      </c>
      <c r="I166" s="404">
        <v>6.9013872671689969</v>
      </c>
      <c r="J166" s="404">
        <f>+H166+I166</f>
        <v>10.352080900753496</v>
      </c>
      <c r="K166" s="404"/>
      <c r="L166" s="404">
        <f>SUM(C166-F166-J166)</f>
        <v>10.352080984391815</v>
      </c>
      <c r="M166" s="404">
        <f>J166+L166</f>
        <v>20.704161885145311</v>
      </c>
      <c r="N166" s="392"/>
    </row>
    <row r="167" spans="1:14" s="154" customFormat="1" ht="12" x14ac:dyDescent="0.25">
      <c r="A167" s="402">
        <v>194</v>
      </c>
      <c r="B167" s="403" t="s">
        <v>844</v>
      </c>
      <c r="C167" s="404">
        <v>710.94772938217488</v>
      </c>
      <c r="D167" s="404">
        <v>366.14740626600127</v>
      </c>
      <c r="E167" s="404">
        <v>37.231544280245799</v>
      </c>
      <c r="F167" s="404">
        <f>+D167+E167</f>
        <v>403.3789505462471</v>
      </c>
      <c r="G167" s="404"/>
      <c r="H167" s="404">
        <v>37.231544280245799</v>
      </c>
      <c r="I167" s="404">
        <v>111.69463282542665</v>
      </c>
      <c r="J167" s="404">
        <f>+H167+I167</f>
        <v>148.92617710567245</v>
      </c>
      <c r="K167" s="404"/>
      <c r="L167" s="404">
        <f>SUM(C167-F167-J167)</f>
        <v>158.64260173025534</v>
      </c>
      <c r="M167" s="404">
        <f>J167+L167</f>
        <v>307.56877883592779</v>
      </c>
      <c r="N167" s="392"/>
    </row>
    <row r="168" spans="1:14" s="154" customFormat="1" ht="12" x14ac:dyDescent="0.25">
      <c r="A168" s="402">
        <v>195</v>
      </c>
      <c r="B168" s="403" t="s">
        <v>845</v>
      </c>
      <c r="C168" s="404">
        <v>1754.1049331086933</v>
      </c>
      <c r="D168" s="404">
        <v>1062.1735169297897</v>
      </c>
      <c r="E168" s="404">
        <v>107.45031023563597</v>
      </c>
      <c r="F168" s="404">
        <f>+D168+E168</f>
        <v>1169.6238271654256</v>
      </c>
      <c r="G168" s="404"/>
      <c r="H168" s="404">
        <v>70.575952046792764</v>
      </c>
      <c r="I168" s="404">
        <v>177.50228829202871</v>
      </c>
      <c r="J168" s="404">
        <f>+H168+I168</f>
        <v>248.07824033882147</v>
      </c>
      <c r="K168" s="404"/>
      <c r="L168" s="404">
        <f>SUM(C168-F168-J168)</f>
        <v>336.40286560444622</v>
      </c>
      <c r="M168" s="404">
        <f>J168+L168</f>
        <v>584.48110594326772</v>
      </c>
      <c r="N168" s="392"/>
    </row>
    <row r="169" spans="1:14" s="154" customFormat="1" ht="12" x14ac:dyDescent="0.25">
      <c r="A169" s="402">
        <v>197</v>
      </c>
      <c r="B169" s="403" t="s">
        <v>846</v>
      </c>
      <c r="C169" s="404">
        <v>288.54791393685872</v>
      </c>
      <c r="D169" s="404">
        <v>173.20450797839956</v>
      </c>
      <c r="E169" s="404">
        <v>25.100439777037611</v>
      </c>
      <c r="F169" s="404">
        <f>+D169+E169</f>
        <v>198.30494775543718</v>
      </c>
      <c r="G169" s="404"/>
      <c r="H169" s="404">
        <v>3.7669781593043479</v>
      </c>
      <c r="I169" s="404">
        <v>39.534148745208604</v>
      </c>
      <c r="J169" s="404">
        <f>+H169+I169</f>
        <v>43.301126904512955</v>
      </c>
      <c r="K169" s="404"/>
      <c r="L169" s="404">
        <f>SUM(C169-F169-J169)</f>
        <v>46.941839276908581</v>
      </c>
      <c r="M169" s="404">
        <f>J169+L169</f>
        <v>90.242966181421536</v>
      </c>
      <c r="N169" s="392"/>
    </row>
    <row r="170" spans="1:14" s="151" customFormat="1" ht="12" x14ac:dyDescent="0.25">
      <c r="A170" s="402">
        <v>198</v>
      </c>
      <c r="B170" s="403" t="s">
        <v>847</v>
      </c>
      <c r="C170" s="404">
        <v>364.01204196096609</v>
      </c>
      <c r="D170" s="404">
        <v>143.92576673883926</v>
      </c>
      <c r="E170" s="404">
        <v>19.204640970820279</v>
      </c>
      <c r="F170" s="404">
        <f>+D170+E170</f>
        <v>163.13040770965955</v>
      </c>
      <c r="G170" s="404"/>
      <c r="H170" s="404">
        <v>19.204640970820279</v>
      </c>
      <c r="I170" s="404">
        <v>38.409281941640558</v>
      </c>
      <c r="J170" s="404">
        <f>+H170+I170</f>
        <v>57.613922912460836</v>
      </c>
      <c r="K170" s="404"/>
      <c r="L170" s="405">
        <f>SUM(C170-F170-J170)</f>
        <v>143.26771133884569</v>
      </c>
      <c r="M170" s="405">
        <f>J170+L170</f>
        <v>200.88163425130654</v>
      </c>
      <c r="N170" s="392"/>
    </row>
    <row r="171" spans="1:14" s="151" customFormat="1" ht="12" x14ac:dyDescent="0.25">
      <c r="A171" s="402">
        <v>199</v>
      </c>
      <c r="B171" s="403" t="s">
        <v>848</v>
      </c>
      <c r="C171" s="404">
        <v>280.98057735433395</v>
      </c>
      <c r="D171" s="404">
        <v>173.64475163557714</v>
      </c>
      <c r="E171" s="404">
        <v>25.591141963963306</v>
      </c>
      <c r="F171" s="404">
        <f>+D171+E171</f>
        <v>199.23589359954045</v>
      </c>
      <c r="G171" s="404"/>
      <c r="H171" s="404">
        <v>0</v>
      </c>
      <c r="I171" s="404">
        <v>28.398440377612975</v>
      </c>
      <c r="J171" s="404">
        <f>+H171+I171</f>
        <v>28.398440377612975</v>
      </c>
      <c r="K171" s="404"/>
      <c r="L171" s="404">
        <f>SUM(C171-F171-J171)</f>
        <v>53.346243377180528</v>
      </c>
      <c r="M171" s="404">
        <f>J171+L171</f>
        <v>81.744683754793499</v>
      </c>
      <c r="N171" s="392"/>
    </row>
    <row r="172" spans="1:14" s="154" customFormat="1" ht="24" x14ac:dyDescent="0.25">
      <c r="A172" s="402">
        <v>200</v>
      </c>
      <c r="B172" s="403" t="s">
        <v>849</v>
      </c>
      <c r="C172" s="404">
        <v>1265.3470651030616</v>
      </c>
      <c r="D172" s="404">
        <v>366.33507749487637</v>
      </c>
      <c r="E172" s="404">
        <v>109.20343321931206</v>
      </c>
      <c r="F172" s="404">
        <f>+D172+E172</f>
        <v>475.53851071418842</v>
      </c>
      <c r="G172" s="404"/>
      <c r="H172" s="404">
        <v>20.4888620222534</v>
      </c>
      <c r="I172" s="404">
        <v>263.30302694259808</v>
      </c>
      <c r="J172" s="404">
        <f>+H172+I172</f>
        <v>283.79188896485147</v>
      </c>
      <c r="K172" s="404"/>
      <c r="L172" s="404">
        <f>SUM(C172-F172-J172)</f>
        <v>506.01666542402171</v>
      </c>
      <c r="M172" s="404">
        <f>J172+L172</f>
        <v>789.80855438887318</v>
      </c>
      <c r="N172" s="392"/>
    </row>
    <row r="173" spans="1:14" s="154" customFormat="1" ht="12" x14ac:dyDescent="0.25">
      <c r="A173" s="402">
        <v>201</v>
      </c>
      <c r="B173" s="403" t="s">
        <v>850</v>
      </c>
      <c r="C173" s="404">
        <v>1603.306808590482</v>
      </c>
      <c r="D173" s="404">
        <v>599.43633181840153</v>
      </c>
      <c r="E173" s="404">
        <v>159.16695334809128</v>
      </c>
      <c r="F173" s="404">
        <f>+D173+E173</f>
        <v>758.60328516649281</v>
      </c>
      <c r="G173" s="404"/>
      <c r="H173" s="404">
        <v>5.9003751505951643</v>
      </c>
      <c r="I173" s="404">
        <v>241.70061759743416</v>
      </c>
      <c r="J173" s="404">
        <f>+H173+I173</f>
        <v>247.60099274802931</v>
      </c>
      <c r="K173" s="404"/>
      <c r="L173" s="404">
        <f>SUM(C173-F173-J173)</f>
        <v>597.10253067595988</v>
      </c>
      <c r="M173" s="404">
        <f>J173+L173</f>
        <v>844.70352342398917</v>
      </c>
      <c r="N173" s="392"/>
    </row>
    <row r="174" spans="1:14" s="151" customFormat="1" ht="12" x14ac:dyDescent="0.25">
      <c r="A174" s="402">
        <v>202</v>
      </c>
      <c r="B174" s="403" t="s">
        <v>1175</v>
      </c>
      <c r="C174" s="404">
        <v>2376.2476224117763</v>
      </c>
      <c r="D174" s="404">
        <v>725.92897262552003</v>
      </c>
      <c r="E174" s="404">
        <v>206.91982634286094</v>
      </c>
      <c r="F174" s="404">
        <f>+D174+E174</f>
        <v>932.84879896838095</v>
      </c>
      <c r="G174" s="404"/>
      <c r="H174" s="404">
        <v>51.386725617430677</v>
      </c>
      <c r="I174" s="404">
        <v>314.51304674799081</v>
      </c>
      <c r="J174" s="404">
        <f>+H174+I174</f>
        <v>365.89977236542148</v>
      </c>
      <c r="K174" s="404"/>
      <c r="L174" s="405">
        <f>SUM(C174-F174-J174)</f>
        <v>1077.4990510779739</v>
      </c>
      <c r="M174" s="405">
        <f>J174+L174</f>
        <v>1443.3988234433955</v>
      </c>
      <c r="N174" s="392"/>
    </row>
    <row r="175" spans="1:14" s="154" customFormat="1" ht="12" x14ac:dyDescent="0.25">
      <c r="A175" s="402">
        <v>203</v>
      </c>
      <c r="B175" s="403" t="s">
        <v>851</v>
      </c>
      <c r="C175" s="404">
        <v>668.45161807897057</v>
      </c>
      <c r="D175" s="404">
        <v>478.4796489529341</v>
      </c>
      <c r="E175" s="404">
        <v>53.311071515811861</v>
      </c>
      <c r="F175" s="404">
        <f>+D175+E175</f>
        <v>531.79072046874592</v>
      </c>
      <c r="G175" s="404"/>
      <c r="H175" s="404">
        <v>7.5377372130757507</v>
      </c>
      <c r="I175" s="404">
        <v>30.541603031667382</v>
      </c>
      <c r="J175" s="404">
        <f>+H175+I175</f>
        <v>38.079340244743136</v>
      </c>
      <c r="K175" s="404"/>
      <c r="L175" s="404">
        <f>SUM(C175-F175-J175)</f>
        <v>98.581557365481515</v>
      </c>
      <c r="M175" s="404">
        <f>J175+L175</f>
        <v>136.66089761022465</v>
      </c>
      <c r="N175" s="392"/>
    </row>
    <row r="176" spans="1:14" s="154" customFormat="1" ht="12" x14ac:dyDescent="0.25">
      <c r="A176" s="402">
        <v>204</v>
      </c>
      <c r="B176" s="403" t="s">
        <v>40</v>
      </c>
      <c r="C176" s="404">
        <v>1930.4545708580001</v>
      </c>
      <c r="D176" s="404">
        <v>1143.6149302549657</v>
      </c>
      <c r="E176" s="404">
        <v>192.14152998207135</v>
      </c>
      <c r="F176" s="404">
        <f>+D176+E176</f>
        <v>1335.7564602370371</v>
      </c>
      <c r="G176" s="404"/>
      <c r="H176" s="404">
        <v>16.016029037416644</v>
      </c>
      <c r="I176" s="404">
        <v>337.24082025455181</v>
      </c>
      <c r="J176" s="404">
        <f>+H176+I176</f>
        <v>353.25684929196848</v>
      </c>
      <c r="K176" s="404"/>
      <c r="L176" s="404">
        <f>SUM(C176-F176-J176)</f>
        <v>241.44126132899453</v>
      </c>
      <c r="M176" s="404">
        <f>J176+L176</f>
        <v>594.69811062096301</v>
      </c>
      <c r="N176" s="392"/>
    </row>
    <row r="177" spans="1:15" s="154" customFormat="1" ht="12" x14ac:dyDescent="0.25">
      <c r="A177" s="402">
        <v>205</v>
      </c>
      <c r="B177" s="403" t="s">
        <v>852</v>
      </c>
      <c r="C177" s="404">
        <v>2112.2181705038456</v>
      </c>
      <c r="D177" s="404">
        <v>1284.2313332835413</v>
      </c>
      <c r="E177" s="404">
        <v>181.95959891091516</v>
      </c>
      <c r="F177" s="404">
        <f>+D177+E177</f>
        <v>1466.1909321944565</v>
      </c>
      <c r="G177" s="404"/>
      <c r="H177" s="404">
        <v>31.376869757621282</v>
      </c>
      <c r="I177" s="404">
        <v>410.87125926009213</v>
      </c>
      <c r="J177" s="404">
        <f>+H177+I177</f>
        <v>442.24812901771344</v>
      </c>
      <c r="K177" s="404"/>
      <c r="L177" s="404">
        <f>SUM(C177-F177-J177)</f>
        <v>203.77910929167564</v>
      </c>
      <c r="M177" s="404">
        <f>J177+L177</f>
        <v>646.02723830938908</v>
      </c>
      <c r="N177" s="392"/>
    </row>
    <row r="178" spans="1:15" s="154" customFormat="1" ht="24" x14ac:dyDescent="0.25">
      <c r="A178" s="402">
        <v>206</v>
      </c>
      <c r="B178" s="403" t="s">
        <v>1174</v>
      </c>
      <c r="C178" s="404">
        <v>763.96137457706038</v>
      </c>
      <c r="D178" s="404">
        <v>534.77296228270382</v>
      </c>
      <c r="E178" s="404">
        <v>38.198068734478838</v>
      </c>
      <c r="F178" s="404">
        <f>+D178+E178</f>
        <v>572.97103101718267</v>
      </c>
      <c r="G178" s="404"/>
      <c r="H178" s="404">
        <v>38.198068734478838</v>
      </c>
      <c r="I178" s="404">
        <v>114.59420620343651</v>
      </c>
      <c r="J178" s="404">
        <f>+H178+I178</f>
        <v>152.79227493791535</v>
      </c>
      <c r="K178" s="404"/>
      <c r="L178" s="404">
        <f>SUM(C178-F178-J178)</f>
        <v>38.198068621962364</v>
      </c>
      <c r="M178" s="404">
        <f>J178+L178</f>
        <v>190.99034355987772</v>
      </c>
      <c r="N178" s="392"/>
    </row>
    <row r="179" spans="1:15" s="154" customFormat="1" ht="12" x14ac:dyDescent="0.25">
      <c r="A179" s="402">
        <v>207</v>
      </c>
      <c r="B179" s="403" t="s">
        <v>1173</v>
      </c>
      <c r="C179" s="404">
        <v>869.1024110634055</v>
      </c>
      <c r="D179" s="404">
        <v>511.36581323012558</v>
      </c>
      <c r="E179" s="404">
        <v>71.03413383889125</v>
      </c>
      <c r="F179" s="404">
        <f>+D179+E179</f>
        <v>582.39994706901689</v>
      </c>
      <c r="G179" s="404"/>
      <c r="H179" s="404">
        <v>16.822847056234696</v>
      </c>
      <c r="I179" s="404">
        <v>146.7300832400114</v>
      </c>
      <c r="J179" s="404">
        <f>+H179+I179</f>
        <v>163.5529302962461</v>
      </c>
      <c r="K179" s="404"/>
      <c r="L179" s="404">
        <f>SUM(C179-F179-J179)</f>
        <v>123.14953369814251</v>
      </c>
      <c r="M179" s="404">
        <f>J179+L179</f>
        <v>286.70246399438861</v>
      </c>
      <c r="N179" s="392"/>
    </row>
    <row r="180" spans="1:15" s="154" customFormat="1" ht="12" x14ac:dyDescent="0.25">
      <c r="A180" s="402">
        <v>208</v>
      </c>
      <c r="B180" s="403" t="s">
        <v>855</v>
      </c>
      <c r="C180" s="404">
        <v>170.25494057110001</v>
      </c>
      <c r="D180" s="404">
        <v>79.452307350878215</v>
      </c>
      <c r="E180" s="404">
        <v>11.350329500515004</v>
      </c>
      <c r="F180" s="404">
        <f>+D180+E180</f>
        <v>90.802636851393217</v>
      </c>
      <c r="G180" s="404"/>
      <c r="H180" s="404">
        <v>0</v>
      </c>
      <c r="I180" s="404">
        <v>11.350329500515</v>
      </c>
      <c r="J180" s="404">
        <f>+H180+I180</f>
        <v>11.350329500515</v>
      </c>
      <c r="K180" s="404"/>
      <c r="L180" s="404">
        <f>SUM(C180-F180-J180)</f>
        <v>68.101974219191789</v>
      </c>
      <c r="M180" s="404">
        <f>J180+L180</f>
        <v>79.452303719706791</v>
      </c>
      <c r="N180" s="392"/>
    </row>
    <row r="181" spans="1:15" s="154" customFormat="1" ht="12" x14ac:dyDescent="0.25">
      <c r="A181" s="402">
        <v>210</v>
      </c>
      <c r="B181" s="403" t="s">
        <v>857</v>
      </c>
      <c r="C181" s="404">
        <v>2505.7741925447003</v>
      </c>
      <c r="D181" s="404">
        <v>1567.7332464261924</v>
      </c>
      <c r="E181" s="404">
        <v>156.4739357376431</v>
      </c>
      <c r="F181" s="404">
        <f>+D181+E181</f>
        <v>1724.2071821638356</v>
      </c>
      <c r="G181" s="404"/>
      <c r="H181" s="404">
        <v>99.167715176426654</v>
      </c>
      <c r="I181" s="404">
        <v>284.29476119467807</v>
      </c>
      <c r="J181" s="404">
        <f>+H181+I181</f>
        <v>383.46247637110474</v>
      </c>
      <c r="K181" s="404"/>
      <c r="L181" s="404">
        <f>SUM(C181-F181-J181)</f>
        <v>398.10453400976002</v>
      </c>
      <c r="M181" s="404">
        <f>J181+L181</f>
        <v>781.56701038086476</v>
      </c>
      <c r="N181" s="392"/>
    </row>
    <row r="182" spans="1:15" s="154" customFormat="1" ht="12" x14ac:dyDescent="0.25">
      <c r="A182" s="402">
        <v>211</v>
      </c>
      <c r="B182" s="403" t="s">
        <v>858</v>
      </c>
      <c r="C182" s="404">
        <v>3306.5801177154162</v>
      </c>
      <c r="D182" s="404">
        <v>1938.7907474742728</v>
      </c>
      <c r="E182" s="404">
        <v>183.97611671857118</v>
      </c>
      <c r="F182" s="404">
        <f>+D182+E182</f>
        <v>2122.766864192844</v>
      </c>
      <c r="G182" s="404"/>
      <c r="H182" s="404">
        <v>150.99089850893543</v>
      </c>
      <c r="I182" s="404">
        <v>337.60475989149853</v>
      </c>
      <c r="J182" s="404">
        <f>+H182+I182</f>
        <v>488.59565840043399</v>
      </c>
      <c r="K182" s="404"/>
      <c r="L182" s="404">
        <f>SUM(C182-F182-J182)</f>
        <v>695.21759512213828</v>
      </c>
      <c r="M182" s="404">
        <f>J182+L182</f>
        <v>1183.8132535225723</v>
      </c>
      <c r="N182" s="392"/>
    </row>
    <row r="183" spans="1:15" s="154" customFormat="1" ht="12" x14ac:dyDescent="0.25">
      <c r="A183" s="402">
        <v>216</v>
      </c>
      <c r="B183" s="403" t="s">
        <v>1172</v>
      </c>
      <c r="C183" s="404">
        <v>2729.6505156212784</v>
      </c>
      <c r="D183" s="404">
        <v>215.78269595326108</v>
      </c>
      <c r="E183" s="404">
        <v>137.13789909522728</v>
      </c>
      <c r="F183" s="404">
        <f>+D183+E183</f>
        <v>352.92059504848839</v>
      </c>
      <c r="G183" s="404"/>
      <c r="H183" s="404">
        <v>137.13789909522728</v>
      </c>
      <c r="I183" s="404">
        <v>287.3832643334602</v>
      </c>
      <c r="J183" s="404">
        <f>+H183+I183</f>
        <v>424.52116342868749</v>
      </c>
      <c r="K183" s="404"/>
      <c r="L183" s="404">
        <f>SUM(C183-F183-J183)</f>
        <v>1952.2087571441025</v>
      </c>
      <c r="M183" s="404">
        <f>J183+L183</f>
        <v>2376.72992057279</v>
      </c>
      <c r="N183" s="392"/>
    </row>
    <row r="184" spans="1:15" s="154" customFormat="1" ht="12" x14ac:dyDescent="0.25">
      <c r="A184" s="402">
        <v>217</v>
      </c>
      <c r="B184" s="403" t="s">
        <v>860</v>
      </c>
      <c r="C184" s="404">
        <v>2876.228750022045</v>
      </c>
      <c r="D184" s="404">
        <v>587.52457897855788</v>
      </c>
      <c r="E184" s="404">
        <v>194.64640197302316</v>
      </c>
      <c r="F184" s="404">
        <f>+D184+E184</f>
        <v>782.17098095158099</v>
      </c>
      <c r="G184" s="404"/>
      <c r="H184" s="404">
        <v>40.363429618400005</v>
      </c>
      <c r="I184" s="404">
        <v>312.15131776873471</v>
      </c>
      <c r="J184" s="404">
        <f>+H184+I184</f>
        <v>352.51474738713472</v>
      </c>
      <c r="K184" s="404"/>
      <c r="L184" s="404">
        <f>SUM(C184-F184-J184)</f>
        <v>1741.5430216833292</v>
      </c>
      <c r="M184" s="404">
        <f>J184+L184</f>
        <v>2094.057769070464</v>
      </c>
      <c r="N184" s="392"/>
    </row>
    <row r="185" spans="1:15" s="154" customFormat="1" ht="12" x14ac:dyDescent="0.25">
      <c r="A185" s="402">
        <v>218</v>
      </c>
      <c r="B185" s="403" t="s">
        <v>861</v>
      </c>
      <c r="C185" s="404">
        <v>710.10004795314444</v>
      </c>
      <c r="D185" s="404">
        <v>423.04271041350444</v>
      </c>
      <c r="E185" s="404">
        <v>71.232444649632257</v>
      </c>
      <c r="F185" s="404">
        <f>+D185+E185</f>
        <v>494.27515506313671</v>
      </c>
      <c r="G185" s="404"/>
      <c r="H185" s="404">
        <v>5.4806906651199814</v>
      </c>
      <c r="I185" s="404">
        <v>123.79015193763445</v>
      </c>
      <c r="J185" s="404">
        <f>+H185+I185</f>
        <v>129.27084260275444</v>
      </c>
      <c r="K185" s="404"/>
      <c r="L185" s="404">
        <f>SUM(C185-F185-J185)</f>
        <v>86.55405028725329</v>
      </c>
      <c r="M185" s="404">
        <f>J185+L185</f>
        <v>215.82489289000773</v>
      </c>
      <c r="N185" s="392"/>
    </row>
    <row r="186" spans="1:15" s="154" customFormat="1" ht="12" x14ac:dyDescent="0.25">
      <c r="A186" s="402">
        <v>219</v>
      </c>
      <c r="B186" s="403" t="s">
        <v>862</v>
      </c>
      <c r="C186" s="404">
        <v>771.28371901688502</v>
      </c>
      <c r="D186" s="404">
        <v>347.07767356402451</v>
      </c>
      <c r="E186" s="404">
        <v>38.564185951558279</v>
      </c>
      <c r="F186" s="404">
        <f>+D186+E186</f>
        <v>385.64185951558278</v>
      </c>
      <c r="G186" s="404"/>
      <c r="H186" s="404">
        <v>38.564185951558279</v>
      </c>
      <c r="I186" s="404">
        <v>115.69255785467482</v>
      </c>
      <c r="J186" s="404">
        <f>+H186+I186</f>
        <v>154.25674380623309</v>
      </c>
      <c r="K186" s="404"/>
      <c r="L186" s="404">
        <f>SUM(C186-F186-J186)</f>
        <v>231.38511569506915</v>
      </c>
      <c r="M186" s="404">
        <f>J186+L186</f>
        <v>385.64185950130224</v>
      </c>
      <c r="N186" s="392"/>
    </row>
    <row r="187" spans="1:15" s="155" customFormat="1" x14ac:dyDescent="0.25">
      <c r="A187" s="402">
        <v>222</v>
      </c>
      <c r="B187" s="403" t="s">
        <v>1171</v>
      </c>
      <c r="C187" s="404">
        <v>19023.228253791141</v>
      </c>
      <c r="D187" s="404">
        <v>6585.9751377124003</v>
      </c>
      <c r="E187" s="404">
        <v>990.05398944461638</v>
      </c>
      <c r="F187" s="404">
        <f>+D187+E187</f>
        <v>7576.0291271570168</v>
      </c>
      <c r="G187" s="404"/>
      <c r="H187" s="404">
        <v>719.19800892740341</v>
      </c>
      <c r="I187" s="404">
        <v>1844.0442853780403</v>
      </c>
      <c r="J187" s="404">
        <f>+H187+I187</f>
        <v>2563.2422943054435</v>
      </c>
      <c r="K187" s="404"/>
      <c r="L187" s="404">
        <f>SUM(C187-F187-J187)</f>
        <v>8883.9568323286803</v>
      </c>
      <c r="M187" s="404">
        <f>J187+L187</f>
        <v>11447.199126634125</v>
      </c>
      <c r="N187" s="392"/>
    </row>
    <row r="188" spans="1:15" s="154" customFormat="1" ht="12" x14ac:dyDescent="0.25">
      <c r="A188" s="402">
        <v>223</v>
      </c>
      <c r="B188" s="403" t="s">
        <v>1170</v>
      </c>
      <c r="C188" s="404">
        <v>78.520251951105436</v>
      </c>
      <c r="D188" s="404">
        <v>46.48133626862753</v>
      </c>
      <c r="E188" s="404">
        <v>4.5769879564262146</v>
      </c>
      <c r="F188" s="404">
        <f>+D188+E188</f>
        <v>51.058324225053745</v>
      </c>
      <c r="G188" s="404"/>
      <c r="H188" s="404">
        <v>4.5769879564262146</v>
      </c>
      <c r="I188" s="404">
        <v>9.1539759128524292</v>
      </c>
      <c r="J188" s="404">
        <f>+H188+I188</f>
        <v>13.730963869278643</v>
      </c>
      <c r="K188" s="404"/>
      <c r="L188" s="404">
        <f>SUM(C188-F188-J188)</f>
        <v>13.730963856773048</v>
      </c>
      <c r="M188" s="404">
        <f>J188+L188</f>
        <v>27.461927726051691</v>
      </c>
      <c r="N188" s="392"/>
    </row>
    <row r="189" spans="1:15" s="154" customFormat="1" ht="12" x14ac:dyDescent="0.25">
      <c r="A189" s="402">
        <v>225</v>
      </c>
      <c r="B189" s="403" t="s">
        <v>1169</v>
      </c>
      <c r="C189" s="404">
        <v>22.462365658190912</v>
      </c>
      <c r="D189" s="404">
        <v>12.354300945744061</v>
      </c>
      <c r="E189" s="404">
        <v>2.2462365355898295</v>
      </c>
      <c r="F189" s="404">
        <f>+D189+E189</f>
        <v>14.600537481333891</v>
      </c>
      <c r="G189" s="404"/>
      <c r="H189" s="404">
        <v>0</v>
      </c>
      <c r="I189" s="404">
        <v>2.2462365355898295</v>
      </c>
      <c r="J189" s="404">
        <f>+H189+I189</f>
        <v>2.2462365355898295</v>
      </c>
      <c r="K189" s="404"/>
      <c r="L189" s="404">
        <f>SUM(C189-F189-J189)</f>
        <v>5.6155916412671907</v>
      </c>
      <c r="M189" s="404">
        <f>J189+L189</f>
        <v>7.8618281768570206</v>
      </c>
      <c r="N189" s="392"/>
    </row>
    <row r="190" spans="1:15" s="154" customFormat="1" ht="12" x14ac:dyDescent="0.25">
      <c r="A190" s="402">
        <v>226</v>
      </c>
      <c r="B190" s="403" t="s">
        <v>45</v>
      </c>
      <c r="C190" s="404">
        <v>458.50769999999994</v>
      </c>
      <c r="D190" s="404">
        <v>22.925384999999999</v>
      </c>
      <c r="E190" s="404">
        <v>22.925384999999999</v>
      </c>
      <c r="F190" s="404">
        <f>+D190+E190</f>
        <v>45.850769999999997</v>
      </c>
      <c r="G190" s="404"/>
      <c r="H190" s="404">
        <v>22.925384999999999</v>
      </c>
      <c r="I190" s="404">
        <v>45.850769999999997</v>
      </c>
      <c r="J190" s="404">
        <f>+H190+I190</f>
        <v>68.776154999999989</v>
      </c>
      <c r="K190" s="404"/>
      <c r="L190" s="404">
        <f>SUM(C190-F190-J190)</f>
        <v>343.88077499999997</v>
      </c>
      <c r="M190" s="404">
        <f>J190+L190</f>
        <v>412.65692999999999</v>
      </c>
      <c r="N190" s="392"/>
    </row>
    <row r="191" spans="1:15" s="154" customFormat="1" ht="12" x14ac:dyDescent="0.25">
      <c r="A191" s="402">
        <v>227</v>
      </c>
      <c r="B191" s="403" t="s">
        <v>866</v>
      </c>
      <c r="C191" s="404">
        <v>1922.8785606988977</v>
      </c>
      <c r="D191" s="404">
        <v>708.42894330498098</v>
      </c>
      <c r="E191" s="404">
        <v>101.20413475362569</v>
      </c>
      <c r="F191" s="404">
        <f>+D191+E191</f>
        <v>809.63307805860666</v>
      </c>
      <c r="G191" s="404"/>
      <c r="H191" s="404">
        <v>101.20413475362569</v>
      </c>
      <c r="I191" s="404">
        <v>303.61240427567759</v>
      </c>
      <c r="J191" s="404">
        <f>+H191+I191</f>
        <v>404.81653902930327</v>
      </c>
      <c r="K191" s="404"/>
      <c r="L191" s="404">
        <f>SUM(C191-F191-J191)</f>
        <v>708.42894361098763</v>
      </c>
      <c r="M191" s="404">
        <f>J191+L191</f>
        <v>1113.2454826402909</v>
      </c>
      <c r="N191" s="392"/>
    </row>
    <row r="192" spans="1:15" s="155" customFormat="1" x14ac:dyDescent="0.25">
      <c r="A192" s="402">
        <v>228</v>
      </c>
      <c r="B192" s="403" t="s">
        <v>1168</v>
      </c>
      <c r="C192" s="404">
        <v>353.62041370413448</v>
      </c>
      <c r="D192" s="404">
        <v>148.60799705016717</v>
      </c>
      <c r="E192" s="404">
        <v>18.601052259778296</v>
      </c>
      <c r="F192" s="404">
        <f>+D192+E192</f>
        <v>167.20904930994547</v>
      </c>
      <c r="G192" s="404"/>
      <c r="H192" s="404">
        <v>18.601052259778296</v>
      </c>
      <c r="I192" s="404">
        <v>37.202104519556599</v>
      </c>
      <c r="J192" s="404">
        <f>+H192+I192</f>
        <v>55.803156779334898</v>
      </c>
      <c r="K192" s="404"/>
      <c r="L192" s="404">
        <f>SUM(C192-F192-J192)</f>
        <v>130.60820761485411</v>
      </c>
      <c r="M192" s="404">
        <f>J192+L192</f>
        <v>186.41136439418901</v>
      </c>
      <c r="N192" s="392"/>
      <c r="O192" s="154"/>
    </row>
    <row r="193" spans="1:19" s="151" customFormat="1" x14ac:dyDescent="0.25">
      <c r="A193" s="402">
        <v>229</v>
      </c>
      <c r="B193" s="403" t="s">
        <v>83</v>
      </c>
      <c r="C193" s="404">
        <v>1883.0875160305457</v>
      </c>
      <c r="D193" s="404">
        <v>571.30294681425096</v>
      </c>
      <c r="E193" s="404">
        <v>148.09632446676849</v>
      </c>
      <c r="F193" s="404">
        <f>+D193+E193</f>
        <v>719.39927128101942</v>
      </c>
      <c r="G193" s="404"/>
      <c r="H193" s="404">
        <v>57.446324466768466</v>
      </c>
      <c r="I193" s="404">
        <v>250.867648933537</v>
      </c>
      <c r="J193" s="404">
        <f>+H193+I193</f>
        <v>308.31397340030549</v>
      </c>
      <c r="K193" s="404"/>
      <c r="L193" s="404">
        <f>SUM(C193-F193-J193)</f>
        <v>855.37427134922086</v>
      </c>
      <c r="M193" s="404">
        <f>J193+L193</f>
        <v>1163.6882447495263</v>
      </c>
      <c r="N193" s="392"/>
      <c r="O193" s="155"/>
    </row>
    <row r="194" spans="1:19" s="151" customFormat="1" x14ac:dyDescent="0.25">
      <c r="A194" s="402">
        <v>231</v>
      </c>
      <c r="B194" s="403" t="s">
        <v>47</v>
      </c>
      <c r="C194" s="404">
        <v>116.37614078222219</v>
      </c>
      <c r="D194" s="404">
        <v>69.825684296666637</v>
      </c>
      <c r="E194" s="404">
        <v>11.637613991888887</v>
      </c>
      <c r="F194" s="404">
        <f>+D194+E194</f>
        <v>81.463298288555521</v>
      </c>
      <c r="G194" s="404"/>
      <c r="H194" s="404">
        <v>0</v>
      </c>
      <c r="I194" s="404">
        <v>17.456420987833329</v>
      </c>
      <c r="J194" s="404">
        <f>+H194+I194</f>
        <v>17.456420987833329</v>
      </c>
      <c r="K194" s="404"/>
      <c r="L194" s="405">
        <f>SUM(C194-F194-J194)</f>
        <v>17.456421505833344</v>
      </c>
      <c r="M194" s="405">
        <f>J194+L194</f>
        <v>34.912842493666673</v>
      </c>
      <c r="N194" s="392"/>
      <c r="O194" s="155"/>
    </row>
    <row r="195" spans="1:19" s="151" customFormat="1" ht="12" x14ac:dyDescent="0.25">
      <c r="A195" s="402">
        <v>233</v>
      </c>
      <c r="B195" s="403" t="s">
        <v>869</v>
      </c>
      <c r="C195" s="404">
        <v>155.49143495705553</v>
      </c>
      <c r="D195" s="404">
        <v>93.294860861999979</v>
      </c>
      <c r="E195" s="404">
        <v>15.549143476999998</v>
      </c>
      <c r="F195" s="404">
        <f>+D195+E195</f>
        <v>108.84400433899998</v>
      </c>
      <c r="G195" s="404"/>
      <c r="H195" s="404">
        <v>0</v>
      </c>
      <c r="I195" s="404">
        <v>23.323715215499995</v>
      </c>
      <c r="J195" s="404">
        <f>+H195+I195</f>
        <v>23.323715215499995</v>
      </c>
      <c r="K195" s="404"/>
      <c r="L195" s="404">
        <f>SUM(C195-F195-J195)</f>
        <v>23.323715402555557</v>
      </c>
      <c r="M195" s="404">
        <f>J195+L195</f>
        <v>46.647430618055552</v>
      </c>
      <c r="N195" s="392"/>
    </row>
    <row r="196" spans="1:19" s="151" customFormat="1" ht="12" x14ac:dyDescent="0.25">
      <c r="A196" s="402">
        <v>234</v>
      </c>
      <c r="B196" s="403" t="s">
        <v>870</v>
      </c>
      <c r="C196" s="404">
        <v>649.15640862633995</v>
      </c>
      <c r="D196" s="404">
        <v>0</v>
      </c>
      <c r="E196" s="404">
        <v>0</v>
      </c>
      <c r="F196" s="404">
        <f>+D196+E196</f>
        <v>0</v>
      </c>
      <c r="G196" s="404"/>
      <c r="H196" s="404">
        <v>0</v>
      </c>
      <c r="I196" s="404">
        <v>34.383555997724798</v>
      </c>
      <c r="J196" s="404">
        <f>+H196+I196</f>
        <v>34.383555997724798</v>
      </c>
      <c r="K196" s="404"/>
      <c r="L196" s="404">
        <f>SUM(C196-F196-J196)</f>
        <v>614.77285262861517</v>
      </c>
      <c r="M196" s="404">
        <f>J196+L196</f>
        <v>649.15640862633995</v>
      </c>
      <c r="N196" s="392"/>
    </row>
    <row r="197" spans="1:19" s="151" customFormat="1" ht="12" x14ac:dyDescent="0.25">
      <c r="A197" s="402">
        <v>235</v>
      </c>
      <c r="B197" s="403" t="s">
        <v>871</v>
      </c>
      <c r="C197" s="404">
        <v>1774.2001226115419</v>
      </c>
      <c r="D197" s="404">
        <v>438.7612535364791</v>
      </c>
      <c r="E197" s="404">
        <v>89.029257970763396</v>
      </c>
      <c r="F197" s="404">
        <f>+D197+E197</f>
        <v>527.79051150724251</v>
      </c>
      <c r="G197" s="404"/>
      <c r="H197" s="404">
        <v>89.029257970763396</v>
      </c>
      <c r="I197" s="404">
        <v>178.05851594152679</v>
      </c>
      <c r="J197" s="404">
        <f>+H197+I197</f>
        <v>267.08777391229017</v>
      </c>
      <c r="K197" s="404"/>
      <c r="L197" s="404">
        <f>SUM(C197-F197-J197)</f>
        <v>979.3218371920093</v>
      </c>
      <c r="M197" s="404">
        <f>J197+L197</f>
        <v>1246.4096111042995</v>
      </c>
      <c r="N197" s="392"/>
    </row>
    <row r="198" spans="1:19" s="151" customFormat="1" ht="12" x14ac:dyDescent="0.25">
      <c r="A198" s="402">
        <v>236</v>
      </c>
      <c r="B198" s="403" t="s">
        <v>872</v>
      </c>
      <c r="C198" s="404">
        <v>1666.1373811284998</v>
      </c>
      <c r="D198" s="404">
        <v>666.45495245140012</v>
      </c>
      <c r="E198" s="404">
        <v>166.61373811285003</v>
      </c>
      <c r="F198" s="404">
        <f>+D198+E198</f>
        <v>833.06869056425012</v>
      </c>
      <c r="G198" s="404"/>
      <c r="H198" s="404">
        <v>0</v>
      </c>
      <c r="I198" s="404">
        <v>249.92060716927506</v>
      </c>
      <c r="J198" s="404">
        <f>+H198+I198</f>
        <v>249.92060716927506</v>
      </c>
      <c r="K198" s="404"/>
      <c r="L198" s="404">
        <f>SUM(C198-F198-J198)</f>
        <v>583.14808339497461</v>
      </c>
      <c r="M198" s="404">
        <f>J198+L198</f>
        <v>833.06869056424966</v>
      </c>
      <c r="N198" s="392"/>
    </row>
    <row r="199" spans="1:19" s="151" customFormat="1" x14ac:dyDescent="0.25">
      <c r="A199" s="402">
        <v>237</v>
      </c>
      <c r="B199" s="403" t="s">
        <v>1167</v>
      </c>
      <c r="C199" s="404">
        <v>209.07117575925392</v>
      </c>
      <c r="D199" s="404">
        <v>14.7089543982979</v>
      </c>
      <c r="E199" s="404">
        <v>10.453558793649274</v>
      </c>
      <c r="F199" s="404">
        <f>+D199+E199</f>
        <v>25.162513191947173</v>
      </c>
      <c r="G199" s="404"/>
      <c r="H199" s="404">
        <v>7.3544771991489499</v>
      </c>
      <c r="I199" s="404">
        <v>24.00619918179888</v>
      </c>
      <c r="J199" s="404">
        <f>+H199+I199</f>
        <v>31.36067638094783</v>
      </c>
      <c r="K199" s="404"/>
      <c r="L199" s="405">
        <f>SUM(C199-F199-J199)</f>
        <v>152.54798618635891</v>
      </c>
      <c r="M199" s="405">
        <f>J199+L199</f>
        <v>183.90866256730675</v>
      </c>
      <c r="N199" s="392"/>
      <c r="O199" s="155"/>
    </row>
    <row r="200" spans="1:19" s="157" customFormat="1" ht="15" x14ac:dyDescent="0.25">
      <c r="A200" s="402">
        <v>243</v>
      </c>
      <c r="B200" s="403" t="s">
        <v>1166</v>
      </c>
      <c r="C200" s="404">
        <v>1542.922088665247</v>
      </c>
      <c r="D200" s="404">
        <v>219.81321414977444</v>
      </c>
      <c r="E200" s="404">
        <v>117.95495521434111</v>
      </c>
      <c r="F200" s="404">
        <f>+D200+E200</f>
        <v>337.76816936411558</v>
      </c>
      <c r="G200" s="404"/>
      <c r="H200" s="404">
        <v>44.521871394905716</v>
      </c>
      <c r="I200" s="404">
        <v>162.47682660924681</v>
      </c>
      <c r="J200" s="404">
        <f>+H200+I200</f>
        <v>206.99869800415252</v>
      </c>
      <c r="K200" s="404"/>
      <c r="L200" s="405">
        <f>SUM(C200-F200-J200)</f>
        <v>998.15522129697877</v>
      </c>
      <c r="M200" s="405">
        <f>J200+L200</f>
        <v>1205.1539193011313</v>
      </c>
      <c r="N200" s="392"/>
      <c r="O200" s="151"/>
      <c r="P200" s="156"/>
      <c r="Q200" s="156"/>
      <c r="R200" s="156"/>
      <c r="S200" s="156"/>
    </row>
    <row r="201" spans="1:19" s="151" customFormat="1" ht="15" x14ac:dyDescent="0.25">
      <c r="A201" s="402">
        <v>244</v>
      </c>
      <c r="B201" s="403" t="s">
        <v>1165</v>
      </c>
      <c r="C201" s="404">
        <v>1239.2340511002706</v>
      </c>
      <c r="D201" s="404">
        <v>444.77737358800402</v>
      </c>
      <c r="E201" s="404">
        <v>72.176322222585867</v>
      </c>
      <c r="F201" s="404">
        <f>+D201+E201</f>
        <v>516.95369581058992</v>
      </c>
      <c r="G201" s="404"/>
      <c r="H201" s="404">
        <v>54.830202358751201</v>
      </c>
      <c r="I201" s="404">
        <v>127.39049958765639</v>
      </c>
      <c r="J201" s="404">
        <f>+H201+I201</f>
        <v>182.22070194640759</v>
      </c>
      <c r="K201" s="404"/>
      <c r="L201" s="405">
        <f>SUM(C201-F201-J201)</f>
        <v>540.05965334327311</v>
      </c>
      <c r="M201" s="405">
        <f>J201+L201</f>
        <v>722.28035528968076</v>
      </c>
      <c r="N201" s="392"/>
      <c r="O201" s="156"/>
    </row>
    <row r="202" spans="1:19" s="151" customFormat="1" ht="12" x14ac:dyDescent="0.25">
      <c r="A202" s="402">
        <v>247</v>
      </c>
      <c r="B202" s="403" t="s">
        <v>877</v>
      </c>
      <c r="C202" s="404">
        <v>343.47803183925254</v>
      </c>
      <c r="D202" s="404">
        <v>106.85111461634422</v>
      </c>
      <c r="E202" s="404">
        <v>30.782883379835855</v>
      </c>
      <c r="F202" s="404">
        <f>+D202+E202</f>
        <v>137.63399799618009</v>
      </c>
      <c r="G202" s="404"/>
      <c r="H202" s="404">
        <v>6.1379243849233136</v>
      </c>
      <c r="I202" s="404">
        <v>49.243287262215425</v>
      </c>
      <c r="J202" s="404">
        <f>+H202+I202</f>
        <v>55.381211647138741</v>
      </c>
      <c r="K202" s="404"/>
      <c r="L202" s="404">
        <f>SUM(C202-F202-J202)</f>
        <v>150.46282219593371</v>
      </c>
      <c r="M202" s="404">
        <f>J202+L202</f>
        <v>205.84403384307245</v>
      </c>
      <c r="N202" s="392"/>
    </row>
    <row r="203" spans="1:19" s="151" customFormat="1" ht="12" x14ac:dyDescent="0.25">
      <c r="A203" s="402">
        <v>248</v>
      </c>
      <c r="B203" s="403" t="s">
        <v>878</v>
      </c>
      <c r="C203" s="404">
        <v>1126.1822375275258</v>
      </c>
      <c r="D203" s="404">
        <v>442.44734990158588</v>
      </c>
      <c r="E203" s="404">
        <v>78.981801079320249</v>
      </c>
      <c r="F203" s="404">
        <f>+D203+E203</f>
        <v>521.42915098090612</v>
      </c>
      <c r="G203" s="404"/>
      <c r="H203" s="404">
        <v>35.67823850754791</v>
      </c>
      <c r="I203" s="404">
        <v>215.29362195207455</v>
      </c>
      <c r="J203" s="404">
        <f>+H203+I203</f>
        <v>250.97186045962246</v>
      </c>
      <c r="K203" s="404"/>
      <c r="L203" s="404">
        <f>SUM(C203-F203-J203)</f>
        <v>353.78122608699721</v>
      </c>
      <c r="M203" s="404">
        <f>J203+L203</f>
        <v>604.75308654661967</v>
      </c>
      <c r="N203" s="392"/>
    </row>
    <row r="204" spans="1:19" s="151" customFormat="1" ht="12" x14ac:dyDescent="0.25">
      <c r="A204" s="402">
        <v>250</v>
      </c>
      <c r="B204" s="403" t="s">
        <v>879</v>
      </c>
      <c r="C204" s="404">
        <v>812.4315721193268</v>
      </c>
      <c r="D204" s="404">
        <v>410.28938040323681</v>
      </c>
      <c r="E204" s="404">
        <v>45.587708933692987</v>
      </c>
      <c r="F204" s="404">
        <f>+D204+E204</f>
        <v>455.87708933692977</v>
      </c>
      <c r="G204" s="404"/>
      <c r="H204" s="404">
        <v>45.587708933692987</v>
      </c>
      <c r="I204" s="404">
        <v>136.76312680107895</v>
      </c>
      <c r="J204" s="404">
        <f>+H204+I204</f>
        <v>182.35083573477195</v>
      </c>
      <c r="K204" s="404"/>
      <c r="L204" s="404">
        <f>SUM(C204-F204-J204)</f>
        <v>174.20364704762508</v>
      </c>
      <c r="M204" s="404">
        <f>J204+L204</f>
        <v>356.55448278239703</v>
      </c>
      <c r="N204" s="392"/>
    </row>
    <row r="205" spans="1:19" s="151" customFormat="1" ht="12" x14ac:dyDescent="0.25">
      <c r="A205" s="402">
        <v>251</v>
      </c>
      <c r="B205" s="403" t="s">
        <v>1164</v>
      </c>
      <c r="C205" s="404">
        <v>465.14120211443543</v>
      </c>
      <c r="D205" s="404">
        <v>86.94991737112494</v>
      </c>
      <c r="E205" s="404">
        <v>32.081237194884686</v>
      </c>
      <c r="F205" s="404">
        <f>+D205+E205</f>
        <v>119.03115456600963</v>
      </c>
      <c r="G205" s="404"/>
      <c r="H205" s="404">
        <v>9.6243310577312045</v>
      </c>
      <c r="I205" s="404">
        <v>41.70556825261589</v>
      </c>
      <c r="J205" s="404">
        <f>+H205+I205</f>
        <v>51.329899310347095</v>
      </c>
      <c r="K205" s="404"/>
      <c r="L205" s="405">
        <f>SUM(C205-F205-J205)</f>
        <v>294.78014823807865</v>
      </c>
      <c r="M205" s="405">
        <f>J205+L205</f>
        <v>346.11004754842577</v>
      </c>
      <c r="N205" s="392"/>
    </row>
    <row r="206" spans="1:19" s="151" customFormat="1" ht="24" x14ac:dyDescent="0.25">
      <c r="A206" s="402">
        <v>252</v>
      </c>
      <c r="B206" s="403" t="s">
        <v>880</v>
      </c>
      <c r="C206" s="404">
        <v>143.54635574359898</v>
      </c>
      <c r="D206" s="404">
        <v>90.660856614678906</v>
      </c>
      <c r="E206" s="404">
        <v>7.5550713418480537</v>
      </c>
      <c r="F206" s="404">
        <f>+D206+E206</f>
        <v>98.215927956526954</v>
      </c>
      <c r="G206" s="404"/>
      <c r="H206" s="404">
        <v>7.5550713418480537</v>
      </c>
      <c r="I206" s="404">
        <v>15.110142683696107</v>
      </c>
      <c r="J206" s="404">
        <f>+H206+I206</f>
        <v>22.665214025544159</v>
      </c>
      <c r="K206" s="404"/>
      <c r="L206" s="404">
        <f>SUM(C206-F206-J206)</f>
        <v>22.665213761527866</v>
      </c>
      <c r="M206" s="404">
        <f>J206+L206</f>
        <v>45.330427787072026</v>
      </c>
      <c r="N206" s="392"/>
    </row>
    <row r="207" spans="1:19" s="151" customFormat="1" ht="12" x14ac:dyDescent="0.25">
      <c r="A207" s="402">
        <v>262</v>
      </c>
      <c r="B207" s="403" t="s">
        <v>884</v>
      </c>
      <c r="C207" s="404">
        <v>682.29559397129378</v>
      </c>
      <c r="D207" s="404">
        <v>205.72725194844165</v>
      </c>
      <c r="E207" s="404">
        <v>65.320355430809755</v>
      </c>
      <c r="F207" s="404">
        <f>+D207+E207</f>
        <v>271.04760737925142</v>
      </c>
      <c r="G207" s="404"/>
      <c r="H207" s="404">
        <v>6.9264960310712844</v>
      </c>
      <c r="I207" s="404">
        <v>101.44378118259763</v>
      </c>
      <c r="J207" s="404">
        <f>+H207+I207</f>
        <v>108.37027721366891</v>
      </c>
      <c r="K207" s="404"/>
      <c r="L207" s="404">
        <f>SUM(C207-F207-J207)</f>
        <v>302.87770937837342</v>
      </c>
      <c r="M207" s="404">
        <f>J207+L207</f>
        <v>411.24798659204237</v>
      </c>
      <c r="N207" s="392"/>
    </row>
    <row r="208" spans="1:19" s="151" customFormat="1" ht="12" x14ac:dyDescent="0.25">
      <c r="A208" s="402">
        <v>267</v>
      </c>
      <c r="B208" s="403" t="s">
        <v>57</v>
      </c>
      <c r="C208" s="404">
        <v>432.38966746344994</v>
      </c>
      <c r="D208" s="404">
        <v>68.869806837279128</v>
      </c>
      <c r="E208" s="404">
        <v>45.439982583910684</v>
      </c>
      <c r="F208" s="404">
        <f>+D208+E208</f>
        <v>114.30978942118981</v>
      </c>
      <c r="G208" s="404"/>
      <c r="H208" s="404">
        <v>0</v>
      </c>
      <c r="I208" s="404">
        <v>45.439982583910684</v>
      </c>
      <c r="J208" s="404">
        <f>+H208+I208</f>
        <v>45.439982583910684</v>
      </c>
      <c r="K208" s="404"/>
      <c r="L208" s="404">
        <f>SUM(C208-F208-J208)</f>
        <v>272.63989545834943</v>
      </c>
      <c r="M208" s="404">
        <f>J208+L208</f>
        <v>318.07987804226013</v>
      </c>
      <c r="N208" s="392"/>
    </row>
    <row r="209" spans="1:15" s="151" customFormat="1" ht="12" x14ac:dyDescent="0.25">
      <c r="A209" s="402">
        <v>269</v>
      </c>
      <c r="B209" s="403" t="s">
        <v>58</v>
      </c>
      <c r="C209" s="404">
        <v>52.267302223687196</v>
      </c>
      <c r="D209" s="404">
        <v>8.252731930055873</v>
      </c>
      <c r="E209" s="404">
        <v>5.5018212867039153</v>
      </c>
      <c r="F209" s="404">
        <f>+D209+E209</f>
        <v>13.754553216759788</v>
      </c>
      <c r="G209" s="404"/>
      <c r="H209" s="404">
        <v>0</v>
      </c>
      <c r="I209" s="404">
        <v>5.5018212867039153</v>
      </c>
      <c r="J209" s="404">
        <f>+H209+I209</f>
        <v>5.5018212867039153</v>
      </c>
      <c r="K209" s="404"/>
      <c r="L209" s="404">
        <f>SUM(C209-F209-J209)</f>
        <v>33.010927720223492</v>
      </c>
      <c r="M209" s="404">
        <f>J209+L209</f>
        <v>38.512749006927407</v>
      </c>
      <c r="N209" s="392"/>
    </row>
    <row r="210" spans="1:15" s="151" customFormat="1" ht="12" x14ac:dyDescent="0.25">
      <c r="A210" s="402">
        <v>275</v>
      </c>
      <c r="B210" s="403" t="s">
        <v>87</v>
      </c>
      <c r="C210" s="404">
        <v>1265.4739999999999</v>
      </c>
      <c r="D210" s="404">
        <v>199.81168419758927</v>
      </c>
      <c r="E210" s="404">
        <v>133.20778946505951</v>
      </c>
      <c r="F210" s="404">
        <f>+D210+E210</f>
        <v>333.01947366264881</v>
      </c>
      <c r="G210" s="404"/>
      <c r="H210" s="404">
        <v>0</v>
      </c>
      <c r="I210" s="404">
        <v>133.20778946505951</v>
      </c>
      <c r="J210" s="404">
        <f>+H210+I210</f>
        <v>133.20778946505951</v>
      </c>
      <c r="K210" s="404"/>
      <c r="L210" s="404">
        <f>SUM(C210-F210-J210)</f>
        <v>799.24673687229165</v>
      </c>
      <c r="M210" s="404">
        <f>J210+L210</f>
        <v>932.45452633735113</v>
      </c>
      <c r="N210" s="392"/>
    </row>
    <row r="211" spans="1:15" s="155" customFormat="1" x14ac:dyDescent="0.25">
      <c r="A211" s="402">
        <v>286</v>
      </c>
      <c r="B211" s="403" t="s">
        <v>96</v>
      </c>
      <c r="C211" s="404">
        <v>1938.1219468766371</v>
      </c>
      <c r="D211" s="404">
        <v>96.906097342430641</v>
      </c>
      <c r="E211" s="404">
        <v>96.906097342430641</v>
      </c>
      <c r="F211" s="404">
        <f>+D211+E211</f>
        <v>193.81219468486128</v>
      </c>
      <c r="G211" s="404"/>
      <c r="H211" s="404">
        <v>96.906097342430641</v>
      </c>
      <c r="I211" s="404">
        <v>193.81219468486128</v>
      </c>
      <c r="J211" s="404">
        <f>+H211+I211</f>
        <v>290.71829202729191</v>
      </c>
      <c r="K211" s="404"/>
      <c r="L211" s="405">
        <f>SUM(C211-F211-J211)</f>
        <v>1453.591460164484</v>
      </c>
      <c r="M211" s="405">
        <f>J211+L211</f>
        <v>1744.3097521917759</v>
      </c>
      <c r="N211" s="392"/>
    </row>
    <row r="212" spans="1:15" s="155" customFormat="1" x14ac:dyDescent="0.25">
      <c r="A212" s="402">
        <v>292</v>
      </c>
      <c r="B212" s="403" t="s">
        <v>1163</v>
      </c>
      <c r="C212" s="404">
        <v>1111.8049502816882</v>
      </c>
      <c r="D212" s="404">
        <v>0</v>
      </c>
      <c r="E212" s="404">
        <v>50.827760271957686</v>
      </c>
      <c r="F212" s="404">
        <f>+D212+E212</f>
        <v>50.827760271957686</v>
      </c>
      <c r="G212" s="404"/>
      <c r="H212" s="404">
        <v>0.92843563516289995</v>
      </c>
      <c r="I212" s="404">
        <v>101.06129728011015</v>
      </c>
      <c r="J212" s="404">
        <f>+H212+I212</f>
        <v>101.98973291527305</v>
      </c>
      <c r="K212" s="404"/>
      <c r="L212" s="405">
        <f>SUM(C212-F212-J212)</f>
        <v>958.98745709445745</v>
      </c>
      <c r="M212" s="405">
        <f>J212+L212</f>
        <v>1060.9771900097305</v>
      </c>
      <c r="N212" s="392"/>
    </row>
    <row r="213" spans="1:15" s="151" customFormat="1" ht="12" x14ac:dyDescent="0.25">
      <c r="A213" s="402">
        <v>293</v>
      </c>
      <c r="B213" s="403" t="s">
        <v>894</v>
      </c>
      <c r="C213" s="404">
        <v>1271.9230573444293</v>
      </c>
      <c r="D213" s="404">
        <v>200.82995651762428</v>
      </c>
      <c r="E213" s="404">
        <v>133.88663767841621</v>
      </c>
      <c r="F213" s="404">
        <f>+D213+E213</f>
        <v>334.71659419604049</v>
      </c>
      <c r="G213" s="404"/>
      <c r="H213" s="404">
        <v>0</v>
      </c>
      <c r="I213" s="404">
        <v>133.88663767841618</v>
      </c>
      <c r="J213" s="404">
        <f>+H213+I213</f>
        <v>133.88663767841618</v>
      </c>
      <c r="K213" s="404"/>
      <c r="L213" s="404">
        <f>SUM(C213-F213-J213)</f>
        <v>803.31982546997267</v>
      </c>
      <c r="M213" s="404">
        <f>J213+L213</f>
        <v>937.20646314838882</v>
      </c>
      <c r="N213" s="392"/>
    </row>
    <row r="214" spans="1:15" s="151" customFormat="1" ht="12" x14ac:dyDescent="0.25">
      <c r="A214" s="402">
        <v>294</v>
      </c>
      <c r="B214" s="403" t="s">
        <v>93</v>
      </c>
      <c r="C214" s="404">
        <v>947.63465083660174</v>
      </c>
      <c r="D214" s="404">
        <v>184.16777205507969</v>
      </c>
      <c r="E214" s="404">
        <v>88.178454013133873</v>
      </c>
      <c r="F214" s="404">
        <f>+D214+E214</f>
        <v>272.34622606821358</v>
      </c>
      <c r="G214" s="404"/>
      <c r="H214" s="404">
        <v>12.194433224818667</v>
      </c>
      <c r="I214" s="404">
        <v>100.37288723795253</v>
      </c>
      <c r="J214" s="404">
        <f>+H214+I214</f>
        <v>112.56732046277119</v>
      </c>
      <c r="K214" s="404"/>
      <c r="L214" s="404">
        <f>SUM(C214-F214-J214)</f>
        <v>562.72110430561702</v>
      </c>
      <c r="M214" s="404">
        <f>J214+L214</f>
        <v>675.28842476838827</v>
      </c>
      <c r="N214" s="392"/>
    </row>
    <row r="215" spans="1:15" s="151" customFormat="1" ht="24" x14ac:dyDescent="0.25">
      <c r="A215" s="402">
        <v>295</v>
      </c>
      <c r="B215" s="403" t="s">
        <v>94</v>
      </c>
      <c r="C215" s="404">
        <v>363.65787026170818</v>
      </c>
      <c r="D215" s="404">
        <v>63.377011468171759</v>
      </c>
      <c r="E215" s="404">
        <v>34.66816286497999</v>
      </c>
      <c r="F215" s="404">
        <f>+D215+E215</f>
        <v>98.045174333151749</v>
      </c>
      <c r="G215" s="404"/>
      <c r="H215" s="404">
        <v>3.6297631142553568</v>
      </c>
      <c r="I215" s="404">
        <v>38.297925979235352</v>
      </c>
      <c r="J215" s="404">
        <f>+H215+I215</f>
        <v>41.927689093490706</v>
      </c>
      <c r="K215" s="404"/>
      <c r="L215" s="404">
        <f>SUM(C215-F215-J215)</f>
        <v>223.68500683506574</v>
      </c>
      <c r="M215" s="404">
        <f>J215+L215</f>
        <v>265.61269592855643</v>
      </c>
      <c r="N215" s="392"/>
    </row>
    <row r="216" spans="1:15" s="151" customFormat="1" ht="12" x14ac:dyDescent="0.25">
      <c r="A216" s="402">
        <v>305</v>
      </c>
      <c r="B216" s="403" t="s">
        <v>1162</v>
      </c>
      <c r="C216" s="404">
        <v>146.25896257296753</v>
      </c>
      <c r="D216" s="404">
        <v>25.584376264193118</v>
      </c>
      <c r="E216" s="404">
        <v>15.084323000240348</v>
      </c>
      <c r="F216" s="404">
        <f>+D216+E216</f>
        <v>40.668699264433464</v>
      </c>
      <c r="G216" s="404"/>
      <c r="H216" s="404">
        <v>0</v>
      </c>
      <c r="I216" s="404">
        <v>15.084323000240348</v>
      </c>
      <c r="J216" s="404">
        <f>+H216+I216</f>
        <v>15.084323000240348</v>
      </c>
      <c r="K216" s="404"/>
      <c r="L216" s="404">
        <f>SUM(C216-F216-J216)</f>
        <v>90.505940308293731</v>
      </c>
      <c r="M216" s="404">
        <f>J216+L216</f>
        <v>105.59026330853408</v>
      </c>
      <c r="N216" s="392"/>
    </row>
    <row r="217" spans="1:15" s="155" customFormat="1" x14ac:dyDescent="0.25">
      <c r="A217" s="402">
        <v>306</v>
      </c>
      <c r="B217" s="403" t="s">
        <v>900</v>
      </c>
      <c r="C217" s="404">
        <v>1283.3672109627769</v>
      </c>
      <c r="D217" s="404">
        <v>33.046429406186341</v>
      </c>
      <c r="E217" s="404">
        <v>62.651025362359242</v>
      </c>
      <c r="F217" s="404">
        <f>+D217+E217</f>
        <v>95.697454768545583</v>
      </c>
      <c r="G217" s="404"/>
      <c r="H217" s="404">
        <v>31.714426027039295</v>
      </c>
      <c r="I217" s="404">
        <v>94.365451389398544</v>
      </c>
      <c r="J217" s="404">
        <f>+H217+I217</f>
        <v>126.07987741643784</v>
      </c>
      <c r="K217" s="404"/>
      <c r="L217" s="404">
        <f>SUM(C217-F217-J217)</f>
        <v>1061.5898787777935</v>
      </c>
      <c r="M217" s="404">
        <f>J217+L217</f>
        <v>1187.6697561942312</v>
      </c>
      <c r="N217" s="392"/>
    </row>
    <row r="218" spans="1:15" s="146" customFormat="1" ht="24" x14ac:dyDescent="0.25">
      <c r="A218" s="402">
        <v>308</v>
      </c>
      <c r="B218" s="403" t="s">
        <v>1161</v>
      </c>
      <c r="C218" s="404">
        <v>940.08565438093547</v>
      </c>
      <c r="D218" s="404">
        <v>51.689957746600079</v>
      </c>
      <c r="E218" s="404">
        <v>48.855884027642723</v>
      </c>
      <c r="F218" s="404">
        <f>+D218+E218</f>
        <v>100.5458417742428</v>
      </c>
      <c r="G218" s="404"/>
      <c r="H218" s="404">
        <v>41.566155574816058</v>
      </c>
      <c r="I218" s="404">
        <v>102.93639221512908</v>
      </c>
      <c r="J218" s="404">
        <f>+H218+I218</f>
        <v>144.50254778994514</v>
      </c>
      <c r="K218" s="404"/>
      <c r="L218" s="405">
        <f>SUM(C218-F218-J218)</f>
        <v>695.03726481674744</v>
      </c>
      <c r="M218" s="405">
        <f>J218+L218</f>
        <v>839.53981260669252</v>
      </c>
      <c r="N218" s="392"/>
      <c r="O218" s="155"/>
    </row>
    <row r="219" spans="1:15" s="146" customFormat="1" x14ac:dyDescent="0.25">
      <c r="A219" s="402">
        <v>316</v>
      </c>
      <c r="B219" s="403" t="s">
        <v>908</v>
      </c>
      <c r="C219" s="404">
        <v>323.87741333502549</v>
      </c>
      <c r="D219" s="404">
        <v>0.61218953662840114</v>
      </c>
      <c r="E219" s="404">
        <v>8.6105732645471669</v>
      </c>
      <c r="F219" s="404">
        <f>+D219+E219</f>
        <v>9.222762801175568</v>
      </c>
      <c r="G219" s="404"/>
      <c r="H219" s="404">
        <v>0.62085226974448537</v>
      </c>
      <c r="I219" s="404">
        <v>28.514224249089459</v>
      </c>
      <c r="J219" s="404">
        <f>+H219+I219</f>
        <v>29.135076518833944</v>
      </c>
      <c r="K219" s="404"/>
      <c r="L219" s="405">
        <f>SUM(C219-F219-J219)</f>
        <v>285.51957401501596</v>
      </c>
      <c r="M219" s="405">
        <f>J219+L219</f>
        <v>314.65465053384992</v>
      </c>
      <c r="N219" s="392"/>
      <c r="O219" s="155"/>
    </row>
    <row r="220" spans="1:15" s="146" customFormat="1" x14ac:dyDescent="0.25">
      <c r="A220" s="402">
        <v>317</v>
      </c>
      <c r="B220" s="403" t="s">
        <v>98</v>
      </c>
      <c r="C220" s="404">
        <v>1217.0144141540559</v>
      </c>
      <c r="D220" s="404">
        <v>23.359323539907365</v>
      </c>
      <c r="E220" s="404">
        <v>55.884789319139429</v>
      </c>
      <c r="F220" s="404">
        <f>+D220+E220</f>
        <v>79.244112859046794</v>
      </c>
      <c r="G220" s="404"/>
      <c r="H220" s="404">
        <v>23.360518295714961</v>
      </c>
      <c r="I220" s="404">
        <v>92.150942053303297</v>
      </c>
      <c r="J220" s="404">
        <f>+H220+I220</f>
        <v>115.51146034901825</v>
      </c>
      <c r="K220" s="404"/>
      <c r="L220" s="405">
        <f>SUM(C220-F220-J220)</f>
        <v>1022.2588409459909</v>
      </c>
      <c r="M220" s="405">
        <f>J220+L220</f>
        <v>1137.7703012950092</v>
      </c>
      <c r="N220" s="392"/>
      <c r="O220" s="155"/>
    </row>
    <row r="221" spans="1:15" s="146" customFormat="1" x14ac:dyDescent="0.25">
      <c r="A221" s="402">
        <v>318</v>
      </c>
      <c r="B221" s="403" t="s">
        <v>909</v>
      </c>
      <c r="C221" s="404">
        <v>272.77200761452787</v>
      </c>
      <c r="D221" s="404">
        <v>14.120148571844512</v>
      </c>
      <c r="E221" s="404">
        <v>14.120148571844512</v>
      </c>
      <c r="F221" s="404">
        <f>+D221+E221</f>
        <v>28.240297143689023</v>
      </c>
      <c r="G221" s="404"/>
      <c r="H221" s="404">
        <v>14.120148571844512</v>
      </c>
      <c r="I221" s="404">
        <v>28.240297143689027</v>
      </c>
      <c r="J221" s="404">
        <f>+H221+I221</f>
        <v>42.360445715533537</v>
      </c>
      <c r="K221" s="404"/>
      <c r="L221" s="404">
        <f>SUM(C221-F221-J221)</f>
        <v>202.17126475530532</v>
      </c>
      <c r="M221" s="404">
        <f>J221+L221</f>
        <v>244.53171047083885</v>
      </c>
      <c r="N221" s="392"/>
      <c r="O221" s="155"/>
    </row>
    <row r="222" spans="1:15" s="146" customFormat="1" x14ac:dyDescent="0.25">
      <c r="A222" s="402">
        <v>319</v>
      </c>
      <c r="B222" s="403" t="s">
        <v>910</v>
      </c>
      <c r="C222" s="404">
        <v>816.81506833813989</v>
      </c>
      <c r="D222" s="404">
        <v>0</v>
      </c>
      <c r="E222" s="404">
        <v>40.840753417386892</v>
      </c>
      <c r="F222" s="404">
        <f>+D222+E222</f>
        <v>40.840753417386892</v>
      </c>
      <c r="G222" s="404"/>
      <c r="H222" s="404">
        <v>0</v>
      </c>
      <c r="I222" s="404">
        <v>122.52226025216069</v>
      </c>
      <c r="J222" s="404">
        <f>+H222+I222</f>
        <v>122.52226025216069</v>
      </c>
      <c r="K222" s="404"/>
      <c r="L222" s="404">
        <f>SUM(C222-F222-J222)</f>
        <v>653.45205466859238</v>
      </c>
      <c r="M222" s="404">
        <f>J222+L222</f>
        <v>775.97431492075305</v>
      </c>
      <c r="N222" s="392"/>
      <c r="O222" s="155"/>
    </row>
    <row r="223" spans="1:15" s="146" customFormat="1" x14ac:dyDescent="0.25">
      <c r="A223" s="402">
        <v>320</v>
      </c>
      <c r="B223" s="403" t="s">
        <v>1160</v>
      </c>
      <c r="C223" s="404">
        <v>1097.9749705471581</v>
      </c>
      <c r="D223" s="404">
        <v>6.1791102809595237</v>
      </c>
      <c r="E223" s="404">
        <v>47.908640001252934</v>
      </c>
      <c r="F223" s="404">
        <f>+D223+E223</f>
        <v>54.087750282212454</v>
      </c>
      <c r="G223" s="404"/>
      <c r="H223" s="404">
        <v>6.1791102809595237</v>
      </c>
      <c r="I223" s="404">
        <v>83.30794814472624</v>
      </c>
      <c r="J223" s="404">
        <f>+H223+I223</f>
        <v>89.48705842568576</v>
      </c>
      <c r="K223" s="404"/>
      <c r="L223" s="405">
        <f>SUM(C223-F223-J223)</f>
        <v>954.40016183925991</v>
      </c>
      <c r="M223" s="405">
        <f>J223+L223</f>
        <v>1043.8872202649457</v>
      </c>
      <c r="N223" s="392"/>
      <c r="O223" s="155"/>
    </row>
    <row r="224" spans="1:15" s="151" customFormat="1" ht="13.5" x14ac:dyDescent="0.25">
      <c r="A224" s="399">
        <v>27</v>
      </c>
      <c r="B224" s="406" t="s">
        <v>1159</v>
      </c>
      <c r="C224" s="401">
        <f>SUM(C225:C251)</f>
        <v>36303.102901817248</v>
      </c>
      <c r="D224" s="401">
        <f>SUM(D225:D251)</f>
        <v>5763.3061659259383</v>
      </c>
      <c r="E224" s="401">
        <f>SUM(E225:E251)</f>
        <v>2159.4730767016458</v>
      </c>
      <c r="F224" s="401">
        <f>SUM(F225:F251)</f>
        <v>7922.7792426275855</v>
      </c>
      <c r="G224" s="401"/>
      <c r="H224" s="401">
        <f>SUM(H225:H251)</f>
        <v>649.82472597021831</v>
      </c>
      <c r="I224" s="401">
        <f>SUM(I225:I251)</f>
        <v>3709.0413247183833</v>
      </c>
      <c r="J224" s="401">
        <f>SUM(J225:J251)</f>
        <v>4358.8660506886026</v>
      </c>
      <c r="K224" s="401">
        <f ca="1">SUM(K72:K251)</f>
        <v>0</v>
      </c>
      <c r="L224" s="401">
        <f>SUM(L225:L251)</f>
        <v>24021.457608501067</v>
      </c>
      <c r="M224" s="401">
        <f>SUM(M225:M251)</f>
        <v>28380.323659189668</v>
      </c>
      <c r="N224" s="392"/>
    </row>
    <row r="225" spans="1:15" s="151" customFormat="1" ht="12" x14ac:dyDescent="0.25">
      <c r="A225" s="402">
        <v>171</v>
      </c>
      <c r="B225" s="403" t="s">
        <v>1158</v>
      </c>
      <c r="C225" s="404">
        <v>8138.0464976146122</v>
      </c>
      <c r="D225" s="404">
        <v>106.14128196742421</v>
      </c>
      <c r="E225" s="404">
        <v>400.28018575622428</v>
      </c>
      <c r="F225" s="407">
        <f>D225+E225</f>
        <v>506.4214677236485</v>
      </c>
      <c r="G225" s="404"/>
      <c r="H225" s="404">
        <v>106.14128196742421</v>
      </c>
      <c r="I225" s="404">
        <v>513.6085119628824</v>
      </c>
      <c r="J225" s="404">
        <f>I225+H225</f>
        <v>619.74979393030662</v>
      </c>
      <c r="K225" s="404"/>
      <c r="L225" s="405">
        <f>SUM(C225-F225-J225)</f>
        <v>7011.8752359606569</v>
      </c>
      <c r="M225" s="405">
        <f>J225+L225</f>
        <v>7631.6250298909636</v>
      </c>
      <c r="N225" s="392"/>
    </row>
    <row r="226" spans="1:15" s="151" customFormat="1" ht="12" x14ac:dyDescent="0.25">
      <c r="A226" s="402">
        <v>188</v>
      </c>
      <c r="B226" s="403" t="s">
        <v>38</v>
      </c>
      <c r="C226" s="404">
        <v>3186.2954270390373</v>
      </c>
      <c r="D226" s="404">
        <v>1543.9350180692336</v>
      </c>
      <c r="E226" s="404">
        <v>273.38114218875779</v>
      </c>
      <c r="F226" s="407">
        <f>D226+E226</f>
        <v>1817.3161602579914</v>
      </c>
      <c r="G226" s="404"/>
      <c r="H226" s="404">
        <v>55.34012458074605</v>
      </c>
      <c r="I226" s="404">
        <v>550.460603010868</v>
      </c>
      <c r="J226" s="404">
        <f>I226+H226</f>
        <v>605.80072759161408</v>
      </c>
      <c r="K226" s="404"/>
      <c r="L226" s="405">
        <f>SUM(C226-F226-J226)</f>
        <v>763.17853918943183</v>
      </c>
      <c r="M226" s="405">
        <f>J226+L226</f>
        <v>1368.9792667810459</v>
      </c>
      <c r="N226" s="392"/>
    </row>
    <row r="227" spans="1:15" s="151" customFormat="1" ht="12" x14ac:dyDescent="0.25">
      <c r="A227" s="402">
        <v>209</v>
      </c>
      <c r="B227" s="403" t="s">
        <v>856</v>
      </c>
      <c r="C227" s="404">
        <v>878.76982203110583</v>
      </c>
      <c r="D227" s="404">
        <v>328.40438717537739</v>
      </c>
      <c r="E227" s="404">
        <v>55.914054845981894</v>
      </c>
      <c r="F227" s="407">
        <f>D227+E227</f>
        <v>384.31844202135926</v>
      </c>
      <c r="G227" s="404"/>
      <c r="H227" s="404">
        <v>34.400382927298097</v>
      </c>
      <c r="I227" s="404">
        <v>134.41717616163399</v>
      </c>
      <c r="J227" s="404">
        <f>I227+H227</f>
        <v>168.81755908893209</v>
      </c>
      <c r="K227" s="404"/>
      <c r="L227" s="405">
        <f>SUM(C227-F227-J227)</f>
        <v>325.63382092081451</v>
      </c>
      <c r="M227" s="405">
        <f>J227+L227</f>
        <v>494.45138000974657</v>
      </c>
      <c r="N227" s="392"/>
    </row>
    <row r="228" spans="1:15" s="151" customFormat="1" ht="12" x14ac:dyDescent="0.25">
      <c r="A228" s="402">
        <v>212</v>
      </c>
      <c r="B228" s="403" t="s">
        <v>42</v>
      </c>
      <c r="C228" s="404">
        <v>665.29000316518398</v>
      </c>
      <c r="D228" s="404">
        <v>396.34188842531751</v>
      </c>
      <c r="E228" s="404">
        <v>55.331611778979898</v>
      </c>
      <c r="F228" s="407">
        <f>D228+E228</f>
        <v>451.6735002042974</v>
      </c>
      <c r="G228" s="404"/>
      <c r="H228" s="404">
        <v>16.730549752896017</v>
      </c>
      <c r="I228" s="404">
        <v>108.09324229781384</v>
      </c>
      <c r="J228" s="404">
        <f>I228+H228</f>
        <v>124.82379205070987</v>
      </c>
      <c r="K228" s="404"/>
      <c r="L228" s="405">
        <f>SUM(C228-F228-J228)</f>
        <v>88.792710910176709</v>
      </c>
      <c r="M228" s="405">
        <f>J228+L228</f>
        <v>213.61650296088658</v>
      </c>
      <c r="N228" s="392"/>
    </row>
    <row r="229" spans="1:15" s="151" customFormat="1" ht="12" x14ac:dyDescent="0.25">
      <c r="A229" s="402">
        <v>213</v>
      </c>
      <c r="B229" s="403" t="s">
        <v>43</v>
      </c>
      <c r="C229" s="404">
        <v>853.36129087260065</v>
      </c>
      <c r="D229" s="404">
        <v>205.06887236696261</v>
      </c>
      <c r="E229" s="404">
        <v>47.342308372893143</v>
      </c>
      <c r="F229" s="407">
        <f>D229+E229</f>
        <v>252.41118073985575</v>
      </c>
      <c r="G229" s="404"/>
      <c r="H229" s="404">
        <v>36.629661967951684</v>
      </c>
      <c r="I229" s="404">
        <v>90.515820600405888</v>
      </c>
      <c r="J229" s="404">
        <f>I229+H229</f>
        <v>127.14548256835758</v>
      </c>
      <c r="K229" s="404"/>
      <c r="L229" s="405">
        <f>SUM(C229-F229-J229)</f>
        <v>473.80462756438726</v>
      </c>
      <c r="M229" s="405">
        <f>J229+L229</f>
        <v>600.95011013274484</v>
      </c>
      <c r="N229" s="392"/>
    </row>
    <row r="230" spans="1:15" s="151" customFormat="1" ht="12" x14ac:dyDescent="0.25">
      <c r="A230" s="402">
        <v>214</v>
      </c>
      <c r="B230" s="403" t="s">
        <v>1157</v>
      </c>
      <c r="C230" s="404">
        <v>2006.065233403709</v>
      </c>
      <c r="D230" s="404">
        <v>864.25526295461225</v>
      </c>
      <c r="E230" s="404">
        <v>122.1334511639229</v>
      </c>
      <c r="F230" s="407">
        <f>D230+E230</f>
        <v>986.38871411853518</v>
      </c>
      <c r="G230" s="404"/>
      <c r="H230" s="404">
        <v>65.270082948737894</v>
      </c>
      <c r="I230" s="404">
        <v>312.49319688376795</v>
      </c>
      <c r="J230" s="404">
        <f>I230+H230</f>
        <v>377.76327983250587</v>
      </c>
      <c r="K230" s="404"/>
      <c r="L230" s="405">
        <f>SUM(C230-F230-J230)</f>
        <v>641.91323945266799</v>
      </c>
      <c r="M230" s="405">
        <f>J230+L230</f>
        <v>1019.6765192851739</v>
      </c>
      <c r="N230" s="392"/>
    </row>
    <row r="231" spans="1:15" s="151" customFormat="1" ht="12" x14ac:dyDescent="0.25">
      <c r="A231" s="402">
        <v>215</v>
      </c>
      <c r="B231" s="403" t="s">
        <v>44</v>
      </c>
      <c r="C231" s="404">
        <v>978.90922742917212</v>
      </c>
      <c r="D231" s="404">
        <v>364.43623865980857</v>
      </c>
      <c r="E231" s="404">
        <v>83.725190523855645</v>
      </c>
      <c r="F231" s="407">
        <f>D231+E231</f>
        <v>448.16142918366421</v>
      </c>
      <c r="G231" s="404"/>
      <c r="H231" s="404">
        <v>9.9142030727796762</v>
      </c>
      <c r="I231" s="404">
        <v>164.68151006798979</v>
      </c>
      <c r="J231" s="404">
        <f>I231+H231</f>
        <v>174.59571314076948</v>
      </c>
      <c r="K231" s="404"/>
      <c r="L231" s="405">
        <f>SUM(C231-F231-J231)</f>
        <v>356.15208510473849</v>
      </c>
      <c r="M231" s="405">
        <f>J231+L231</f>
        <v>530.74779824550797</v>
      </c>
      <c r="N231" s="392"/>
    </row>
    <row r="232" spans="1:15" s="151" customFormat="1" ht="12" x14ac:dyDescent="0.25">
      <c r="A232" s="402">
        <v>242</v>
      </c>
      <c r="B232" s="403" t="s">
        <v>1156</v>
      </c>
      <c r="C232" s="404">
        <v>261.37326294532943</v>
      </c>
      <c r="D232" s="404">
        <v>159.72810502910005</v>
      </c>
      <c r="E232" s="404">
        <v>14.520736820827278</v>
      </c>
      <c r="F232" s="407">
        <f>D232+E232</f>
        <v>174.24884184992732</v>
      </c>
      <c r="G232" s="404"/>
      <c r="H232" s="404">
        <v>14.520736820827278</v>
      </c>
      <c r="I232" s="404">
        <v>29.041473641654555</v>
      </c>
      <c r="J232" s="404">
        <f>I232+H232</f>
        <v>43.562210462481829</v>
      </c>
      <c r="K232" s="404"/>
      <c r="L232" s="405">
        <f>SUM(C232-F232-J232)</f>
        <v>43.562210632920284</v>
      </c>
      <c r="M232" s="405">
        <f>J232+L232</f>
        <v>87.124421095402113</v>
      </c>
      <c r="N232" s="392"/>
    </row>
    <row r="233" spans="1:15" s="151" customFormat="1" ht="12" x14ac:dyDescent="0.25">
      <c r="A233" s="402">
        <v>245</v>
      </c>
      <c r="B233" s="403" t="s">
        <v>1155</v>
      </c>
      <c r="C233" s="404">
        <v>725.99114437626145</v>
      </c>
      <c r="D233" s="404">
        <v>252.55741029864024</v>
      </c>
      <c r="E233" s="404">
        <v>37.86573068275618</v>
      </c>
      <c r="F233" s="407">
        <f>D233+E233</f>
        <v>290.42314098139639</v>
      </c>
      <c r="G233" s="404"/>
      <c r="H233" s="404">
        <v>22.20393787135616</v>
      </c>
      <c r="I233" s="404">
        <v>92.897068227013307</v>
      </c>
      <c r="J233" s="404">
        <f>I233+H233</f>
        <v>115.10100609836947</v>
      </c>
      <c r="K233" s="404"/>
      <c r="L233" s="405">
        <f>SUM(C233-F233-J233)</f>
        <v>320.46699729649561</v>
      </c>
      <c r="M233" s="405">
        <f>J233+L233</f>
        <v>435.56800339486506</v>
      </c>
      <c r="N233" s="392"/>
    </row>
    <row r="234" spans="1:15" s="151" customFormat="1" ht="24" x14ac:dyDescent="0.25">
      <c r="A234" s="402">
        <v>249</v>
      </c>
      <c r="B234" s="403" t="s">
        <v>1154</v>
      </c>
      <c r="C234" s="404">
        <v>805.14978871525273</v>
      </c>
      <c r="D234" s="404">
        <v>138.15321416910737</v>
      </c>
      <c r="E234" s="404">
        <v>76.092545408486302</v>
      </c>
      <c r="F234" s="407">
        <f>D234+E234</f>
        <v>214.24575957759367</v>
      </c>
      <c r="G234" s="404"/>
      <c r="H234" s="404">
        <v>9.731415594172832</v>
      </c>
      <c r="I234" s="404">
        <v>101.20122662613366</v>
      </c>
      <c r="J234" s="404">
        <f>I234+H234</f>
        <v>110.93264222030649</v>
      </c>
      <c r="K234" s="404"/>
      <c r="L234" s="405">
        <f>SUM(C234-F234-J234)</f>
        <v>479.97138691735262</v>
      </c>
      <c r="M234" s="405">
        <f>J234+L234</f>
        <v>590.90402913765911</v>
      </c>
      <c r="N234" s="392"/>
    </row>
    <row r="235" spans="1:15" s="151" customFormat="1" ht="12" x14ac:dyDescent="0.25">
      <c r="A235" s="402">
        <v>253</v>
      </c>
      <c r="B235" s="403" t="s">
        <v>1153</v>
      </c>
      <c r="C235" s="404">
        <v>458.59537454142475</v>
      </c>
      <c r="D235" s="404">
        <v>66.845999355178236</v>
      </c>
      <c r="E235" s="404">
        <v>28.051765685252128</v>
      </c>
      <c r="F235" s="407">
        <f>D235+E235</f>
        <v>94.897765040430357</v>
      </c>
      <c r="G235" s="404"/>
      <c r="H235" s="404">
        <v>18.295580986448375</v>
      </c>
      <c r="I235" s="404">
        <v>51.225439021102375</v>
      </c>
      <c r="J235" s="404">
        <f>I235+H235</f>
        <v>69.521020007550746</v>
      </c>
      <c r="K235" s="404"/>
      <c r="L235" s="405">
        <f>SUM(C235-F235-J235)</f>
        <v>294.17658949344366</v>
      </c>
      <c r="M235" s="405">
        <f>J235+L235</f>
        <v>363.69760950099442</v>
      </c>
      <c r="N235" s="392"/>
    </row>
    <row r="236" spans="1:15" s="151" customFormat="1" ht="12" x14ac:dyDescent="0.25">
      <c r="A236" s="402">
        <v>259</v>
      </c>
      <c r="B236" s="403" t="s">
        <v>1152</v>
      </c>
      <c r="C236" s="404">
        <v>349.22355036905691</v>
      </c>
      <c r="D236" s="404">
        <v>43.730544141787938</v>
      </c>
      <c r="E236" s="404">
        <v>27.904409599430394</v>
      </c>
      <c r="F236" s="407">
        <f>D236+E236</f>
        <v>71.634953741218339</v>
      </c>
      <c r="G236" s="404"/>
      <c r="H236" s="404">
        <v>9.7535654805915346</v>
      </c>
      <c r="I236" s="404">
        <v>40.720450088542499</v>
      </c>
      <c r="J236" s="404">
        <f>I236+H236</f>
        <v>50.474015569134032</v>
      </c>
      <c r="K236" s="404"/>
      <c r="L236" s="405">
        <f>SUM(C236-F236-J236)</f>
        <v>227.11458105870454</v>
      </c>
      <c r="M236" s="405">
        <f>J236+L236</f>
        <v>277.58859662783857</v>
      </c>
      <c r="N236" s="392"/>
    </row>
    <row r="237" spans="1:15" s="151" customFormat="1" ht="12" x14ac:dyDescent="0.25">
      <c r="A237" s="402">
        <v>260</v>
      </c>
      <c r="B237" s="403" t="s">
        <v>1151</v>
      </c>
      <c r="C237" s="404">
        <v>11.367509999999999</v>
      </c>
      <c r="D237" s="404">
        <v>3.9786284514145698</v>
      </c>
      <c r="E237" s="404">
        <v>0.56837549305922419</v>
      </c>
      <c r="F237" s="407">
        <f>D237+E237</f>
        <v>4.5470039444737935</v>
      </c>
      <c r="G237" s="404"/>
      <c r="H237" s="404">
        <v>0.56837549305922419</v>
      </c>
      <c r="I237" s="404">
        <v>1.1367509861184484</v>
      </c>
      <c r="J237" s="404">
        <f>I237+H237</f>
        <v>1.7051264791776726</v>
      </c>
      <c r="K237" s="404"/>
      <c r="L237" s="405">
        <f>SUM(C237-F237-J237)</f>
        <v>5.1153795763485332</v>
      </c>
      <c r="M237" s="405">
        <f>J237+L237</f>
        <v>6.8205060555262058</v>
      </c>
      <c r="N237" s="392"/>
    </row>
    <row r="238" spans="1:15" s="155" customFormat="1" x14ac:dyDescent="0.25">
      <c r="A238" s="402">
        <v>261</v>
      </c>
      <c r="B238" s="403" t="s">
        <v>1150</v>
      </c>
      <c r="C238" s="404">
        <v>6785.3288999939477</v>
      </c>
      <c r="D238" s="404">
        <v>926.85870627668021</v>
      </c>
      <c r="E238" s="404">
        <v>570.06427805649582</v>
      </c>
      <c r="F238" s="407">
        <f>D238+E238</f>
        <v>1496.9229843331759</v>
      </c>
      <c r="G238" s="404"/>
      <c r="H238" s="404">
        <v>76.804054295172833</v>
      </c>
      <c r="I238" s="404">
        <v>728.80916646032188</v>
      </c>
      <c r="J238" s="404">
        <f>I238+H238</f>
        <v>805.61322075549469</v>
      </c>
      <c r="K238" s="404"/>
      <c r="L238" s="405">
        <f>SUM(C238-F238-J238)</f>
        <v>4482.7926949052771</v>
      </c>
      <c r="M238" s="405">
        <f>J238+L238</f>
        <v>5288.4059156607718</v>
      </c>
      <c r="N238" s="392"/>
      <c r="O238" s="151"/>
    </row>
    <row r="239" spans="1:15" s="155" customFormat="1" x14ac:dyDescent="0.25">
      <c r="A239" s="402">
        <v>273</v>
      </c>
      <c r="B239" s="403" t="s">
        <v>1149</v>
      </c>
      <c r="C239" s="404">
        <v>438.17048751238099</v>
      </c>
      <c r="D239" s="404">
        <v>27.457224842848625</v>
      </c>
      <c r="E239" s="404">
        <v>26.310595371526773</v>
      </c>
      <c r="F239" s="407">
        <f>D239+E239</f>
        <v>53.767820214375398</v>
      </c>
      <c r="G239" s="404"/>
      <c r="H239" s="404">
        <v>7.1874397131984233</v>
      </c>
      <c r="I239" s="404">
        <v>52.118533112633614</v>
      </c>
      <c r="J239" s="404">
        <f>I239+H239</f>
        <v>59.305972825832036</v>
      </c>
      <c r="K239" s="404"/>
      <c r="L239" s="405">
        <f>SUM(C239-F239-J239)</f>
        <v>325.09669447217357</v>
      </c>
      <c r="M239" s="405">
        <f>J239+L239</f>
        <v>384.40266729800561</v>
      </c>
      <c r="N239" s="392"/>
      <c r="O239" s="151"/>
    </row>
    <row r="240" spans="1:15" s="155" customFormat="1" x14ac:dyDescent="0.25">
      <c r="A240" s="402">
        <v>274</v>
      </c>
      <c r="B240" s="403" t="s">
        <v>60</v>
      </c>
      <c r="C240" s="404">
        <v>1426.0870132879227</v>
      </c>
      <c r="D240" s="404">
        <v>200.35720148236928</v>
      </c>
      <c r="E240" s="404">
        <v>117.35648132047923</v>
      </c>
      <c r="F240" s="407">
        <f>D240+E240</f>
        <v>317.7136828028485</v>
      </c>
      <c r="G240" s="404"/>
      <c r="H240" s="404">
        <v>29.823848196336783</v>
      </c>
      <c r="I240" s="404">
        <v>154.35180419615537</v>
      </c>
      <c r="J240" s="404">
        <f>I240+H240</f>
        <v>184.17565239249217</v>
      </c>
      <c r="K240" s="404"/>
      <c r="L240" s="405">
        <f>SUM(C240-F240-J240)</f>
        <v>924.19767809258201</v>
      </c>
      <c r="M240" s="405">
        <f>J240+L240</f>
        <v>1108.3733304850741</v>
      </c>
      <c r="N240" s="392"/>
      <c r="O240" s="151"/>
    </row>
    <row r="241" spans="1:25" s="155" customFormat="1" x14ac:dyDescent="0.25">
      <c r="A241" s="402">
        <v>280</v>
      </c>
      <c r="B241" s="403" t="s">
        <v>1148</v>
      </c>
      <c r="C241" s="404">
        <v>221.70679768939476</v>
      </c>
      <c r="D241" s="404">
        <v>12.259536008534482</v>
      </c>
      <c r="E241" s="404">
        <v>11.686757412827349</v>
      </c>
      <c r="F241" s="407">
        <f>D241+E241</f>
        <v>23.94629342136183</v>
      </c>
      <c r="G241" s="404"/>
      <c r="H241" s="404">
        <v>10.541200221413087</v>
      </c>
      <c r="I241" s="404">
        <v>22.227957634240436</v>
      </c>
      <c r="J241" s="404">
        <f>I241+H241</f>
        <v>32.769157855653525</v>
      </c>
      <c r="K241" s="404"/>
      <c r="L241" s="405">
        <f>SUM(C241-F241-J241)</f>
        <v>164.99134641237941</v>
      </c>
      <c r="M241" s="405">
        <f>J241+L241</f>
        <v>197.76050426803295</v>
      </c>
      <c r="N241" s="392"/>
      <c r="O241" s="151"/>
    </row>
    <row r="242" spans="1:25" s="155" customFormat="1" x14ac:dyDescent="0.25">
      <c r="A242" s="402">
        <v>284</v>
      </c>
      <c r="B242" s="403" t="s">
        <v>1147</v>
      </c>
      <c r="C242" s="404">
        <v>779.40869999999995</v>
      </c>
      <c r="D242" s="404">
        <v>0</v>
      </c>
      <c r="E242" s="404">
        <v>0</v>
      </c>
      <c r="F242" s="407">
        <f>D242+E242</f>
        <v>0</v>
      </c>
      <c r="G242" s="404"/>
      <c r="H242" s="404">
        <v>41.021510545399998</v>
      </c>
      <c r="I242" s="404">
        <v>82.043021090799996</v>
      </c>
      <c r="J242" s="404">
        <f>I242+H242</f>
        <v>123.0645316362</v>
      </c>
      <c r="K242" s="404"/>
      <c r="L242" s="405">
        <f>SUM(C242-F242-J242)</f>
        <v>656.34416836380001</v>
      </c>
      <c r="M242" s="405">
        <f>J242+L242</f>
        <v>779.40869999999995</v>
      </c>
      <c r="N242" s="392"/>
      <c r="O242" s="151"/>
    </row>
    <row r="243" spans="1:25" s="155" customFormat="1" x14ac:dyDescent="0.25">
      <c r="A243" s="402">
        <v>288</v>
      </c>
      <c r="B243" s="403" t="s">
        <v>1146</v>
      </c>
      <c r="C243" s="404">
        <v>193.97070972062403</v>
      </c>
      <c r="D243" s="404">
        <v>9.7573685547508635</v>
      </c>
      <c r="E243" s="404">
        <v>9.757368563889246</v>
      </c>
      <c r="F243" s="407">
        <f>D243+E243</f>
        <v>19.51473711864011</v>
      </c>
      <c r="G243" s="404"/>
      <c r="H243" s="404">
        <v>9.757368563889246</v>
      </c>
      <c r="I243" s="404">
        <v>19.514737127778492</v>
      </c>
      <c r="J243" s="404">
        <f>I243+H243</f>
        <v>29.27210569166774</v>
      </c>
      <c r="K243" s="404"/>
      <c r="L243" s="405">
        <f>SUM(C243-F243-J243)</f>
        <v>145.18386691031617</v>
      </c>
      <c r="M243" s="405">
        <f>J243+L243</f>
        <v>174.45597260198392</v>
      </c>
      <c r="N243" s="392"/>
      <c r="O243" s="151"/>
    </row>
    <row r="244" spans="1:25" s="155" customFormat="1" x14ac:dyDescent="0.25">
      <c r="A244" s="402">
        <v>297</v>
      </c>
      <c r="B244" s="403" t="s">
        <v>896</v>
      </c>
      <c r="C244" s="404">
        <v>519.06424898672424</v>
      </c>
      <c r="D244" s="404">
        <v>0</v>
      </c>
      <c r="E244" s="404">
        <v>0</v>
      </c>
      <c r="F244" s="407">
        <f>D244+E244</f>
        <v>0</v>
      </c>
      <c r="G244" s="404"/>
      <c r="H244" s="404">
        <v>0</v>
      </c>
      <c r="I244" s="404">
        <v>24.870162362694639</v>
      </c>
      <c r="J244" s="404">
        <f>I244+H244</f>
        <v>24.870162362694639</v>
      </c>
      <c r="K244" s="404"/>
      <c r="L244" s="405">
        <f>SUM(C244-F244-J244)</f>
        <v>494.19408662402958</v>
      </c>
      <c r="M244" s="405">
        <f>J244+L244</f>
        <v>519.06424898672424</v>
      </c>
      <c r="N244" s="392"/>
      <c r="O244" s="151"/>
    </row>
    <row r="245" spans="1:25" s="155" customFormat="1" x14ac:dyDescent="0.25">
      <c r="A245" s="402">
        <v>307</v>
      </c>
      <c r="B245" s="403" t="s">
        <v>1145</v>
      </c>
      <c r="C245" s="404">
        <v>600.20570584992481</v>
      </c>
      <c r="D245" s="404">
        <v>27.741426493161299</v>
      </c>
      <c r="E245" s="404">
        <v>28.91250393258899</v>
      </c>
      <c r="F245" s="407">
        <f>D245+E245</f>
        <v>56.653930425750289</v>
      </c>
      <c r="G245" s="404"/>
      <c r="H245" s="404">
        <v>20.268210722685357</v>
      </c>
      <c r="I245" s="404">
        <v>71.890200680324824</v>
      </c>
      <c r="J245" s="404">
        <f>I245+H245</f>
        <v>92.158411403010177</v>
      </c>
      <c r="K245" s="404"/>
      <c r="L245" s="405">
        <f>SUM(C245-F245-J245)</f>
        <v>451.3933640211643</v>
      </c>
      <c r="M245" s="405">
        <f>J245+L245</f>
        <v>543.55177542417448</v>
      </c>
      <c r="N245" s="392"/>
    </row>
    <row r="246" spans="1:25" s="155" customFormat="1" x14ac:dyDescent="0.25">
      <c r="A246" s="402">
        <v>310</v>
      </c>
      <c r="B246" s="403" t="s">
        <v>903</v>
      </c>
      <c r="C246" s="404">
        <v>75.269184130778186</v>
      </c>
      <c r="D246" s="404">
        <v>0</v>
      </c>
      <c r="E246" s="404">
        <v>0</v>
      </c>
      <c r="F246" s="407">
        <f>D246+E246</f>
        <v>0</v>
      </c>
      <c r="G246" s="404"/>
      <c r="H246" s="404">
        <v>0</v>
      </c>
      <c r="I246" s="404">
        <v>11.884608023793829</v>
      </c>
      <c r="J246" s="404">
        <f>I246+H246</f>
        <v>11.884608023793829</v>
      </c>
      <c r="K246" s="404"/>
      <c r="L246" s="405">
        <f>SUM(C246-F246-J246)</f>
        <v>63.384576106984355</v>
      </c>
      <c r="M246" s="405">
        <f>J246+L246</f>
        <v>75.269184130778186</v>
      </c>
      <c r="N246" s="392"/>
    </row>
    <row r="247" spans="1:25" s="155" customFormat="1" x14ac:dyDescent="0.25">
      <c r="A247" s="402">
        <v>312</v>
      </c>
      <c r="B247" s="403" t="s">
        <v>904</v>
      </c>
      <c r="C247" s="404">
        <v>119.97239686225015</v>
      </c>
      <c r="D247" s="404">
        <v>0</v>
      </c>
      <c r="E247" s="404">
        <v>0</v>
      </c>
      <c r="F247" s="407">
        <f>D247+E247</f>
        <v>0</v>
      </c>
      <c r="G247" s="404"/>
      <c r="H247" s="404">
        <v>0</v>
      </c>
      <c r="I247" s="404">
        <v>18.943010032459725</v>
      </c>
      <c r="J247" s="404">
        <f>I247+H247</f>
        <v>18.943010032459725</v>
      </c>
      <c r="K247" s="404"/>
      <c r="L247" s="405">
        <f>SUM(C247-F247-J247)</f>
        <v>101.02938682979043</v>
      </c>
      <c r="M247" s="405">
        <f>J247+L247</f>
        <v>119.97239686225015</v>
      </c>
      <c r="N247" s="392"/>
    </row>
    <row r="248" spans="1:25" s="155" customFormat="1" x14ac:dyDescent="0.25">
      <c r="A248" s="402">
        <v>314</v>
      </c>
      <c r="B248" s="403" t="s">
        <v>906</v>
      </c>
      <c r="C248" s="404">
        <v>167.20016900732611</v>
      </c>
      <c r="D248" s="404">
        <v>0</v>
      </c>
      <c r="E248" s="404">
        <v>0</v>
      </c>
      <c r="F248" s="407">
        <f>D248+E248</f>
        <v>0</v>
      </c>
      <c r="G248" s="404"/>
      <c r="H248" s="404">
        <v>0</v>
      </c>
      <c r="I248" s="404">
        <v>8.9608245545409115</v>
      </c>
      <c r="J248" s="404">
        <f>I248+H248</f>
        <v>8.9608245545409115</v>
      </c>
      <c r="K248" s="404"/>
      <c r="L248" s="405">
        <f>SUM(C248-F248-J248)</f>
        <v>158.23934445278519</v>
      </c>
      <c r="M248" s="405">
        <f>J248+L248</f>
        <v>167.20016900732611</v>
      </c>
      <c r="N248" s="392"/>
    </row>
    <row r="249" spans="1:25" s="155" customFormat="1" x14ac:dyDescent="0.25">
      <c r="A249" s="402">
        <v>321</v>
      </c>
      <c r="B249" s="403" t="s">
        <v>1144</v>
      </c>
      <c r="C249" s="404">
        <v>88.721116020694581</v>
      </c>
      <c r="D249" s="404">
        <v>0</v>
      </c>
      <c r="E249" s="404">
        <v>4.6695324206454583</v>
      </c>
      <c r="F249" s="407">
        <f>D249+E249</f>
        <v>4.6695324206454583</v>
      </c>
      <c r="G249" s="404"/>
      <c r="H249" s="404">
        <v>4.6695324206454583</v>
      </c>
      <c r="I249" s="404">
        <v>9.3390648412909165</v>
      </c>
      <c r="J249" s="404">
        <f>I249+H249</f>
        <v>14.008597261936375</v>
      </c>
      <c r="K249" s="404"/>
      <c r="L249" s="405">
        <f>SUM(C249-F249-J249)</f>
        <v>70.042986338112755</v>
      </c>
      <c r="M249" s="405">
        <f>J249+L249</f>
        <v>84.051583600049128</v>
      </c>
      <c r="N249" s="392"/>
    </row>
    <row r="250" spans="1:25" s="146" customFormat="1" x14ac:dyDescent="0.25">
      <c r="A250" s="402">
        <v>322</v>
      </c>
      <c r="B250" s="403" t="s">
        <v>1143</v>
      </c>
      <c r="C250" s="404">
        <v>4904.3535130057644</v>
      </c>
      <c r="D250" s="404">
        <v>85.297851203630174</v>
      </c>
      <c r="E250" s="404">
        <v>158.04410043386341</v>
      </c>
      <c r="F250" s="407">
        <f>D250+E250</f>
        <v>243.34195163749359</v>
      </c>
      <c r="G250" s="404"/>
      <c r="H250" s="404">
        <v>43.969406463285502</v>
      </c>
      <c r="I250" s="404">
        <v>278.10843808690481</v>
      </c>
      <c r="J250" s="404">
        <f>I250+H250</f>
        <v>322.07784455019032</v>
      </c>
      <c r="K250" s="404"/>
      <c r="L250" s="405">
        <f>SUM(C250-F250-J250)</f>
        <v>4338.9337168180809</v>
      </c>
      <c r="M250" s="405">
        <f>J250+L250</f>
        <v>4661.011561368271</v>
      </c>
      <c r="N250" s="392"/>
      <c r="O250" s="155"/>
    </row>
    <row r="251" spans="1:25" s="155" customFormat="1" ht="24" x14ac:dyDescent="0.25">
      <c r="A251" s="408">
        <v>339</v>
      </c>
      <c r="B251" s="409" t="s">
        <v>1142</v>
      </c>
      <c r="C251" s="410">
        <v>665.20582724677149</v>
      </c>
      <c r="D251" s="410">
        <v>0</v>
      </c>
      <c r="E251" s="410">
        <v>9.5599508689024724</v>
      </c>
      <c r="F251" s="411">
        <f>D251+E251</f>
        <v>9.5599508689024724</v>
      </c>
      <c r="G251" s="410"/>
      <c r="H251" s="410">
        <v>6.2822553639024736</v>
      </c>
      <c r="I251" s="410">
        <v>35.487326938516929</v>
      </c>
      <c r="J251" s="410">
        <f>I251+H251</f>
        <v>41.769582302419401</v>
      </c>
      <c r="K251" s="410"/>
      <c r="L251" s="412">
        <f>SUM(C251-F251-J251)</f>
        <v>613.87629407544966</v>
      </c>
      <c r="M251" s="412">
        <f>J251+L251</f>
        <v>655.64587637786906</v>
      </c>
      <c r="N251" s="392"/>
    </row>
    <row r="252" spans="1:25" s="155" customFormat="1" ht="13.9" customHeight="1" x14ac:dyDescent="0.25">
      <c r="A252" s="392" t="s">
        <v>1560</v>
      </c>
      <c r="B252" s="413"/>
      <c r="C252" s="404"/>
      <c r="D252" s="404"/>
      <c r="E252" s="404"/>
      <c r="F252" s="407"/>
      <c r="G252" s="404"/>
      <c r="H252" s="404"/>
      <c r="I252" s="404"/>
      <c r="J252" s="404"/>
      <c r="K252" s="404"/>
      <c r="L252" s="405"/>
      <c r="M252" s="405"/>
      <c r="N252" s="392"/>
    </row>
    <row r="253" spans="1:25" s="155" customFormat="1" ht="15" hidden="1" customHeight="1" x14ac:dyDescent="0.25">
      <c r="A253" s="392" t="s">
        <v>1141</v>
      </c>
      <c r="B253" s="413"/>
      <c r="C253" s="404"/>
      <c r="D253" s="404"/>
      <c r="E253" s="404"/>
      <c r="F253" s="407"/>
      <c r="G253" s="404"/>
      <c r="H253" s="404"/>
      <c r="I253" s="404"/>
      <c r="J253" s="404"/>
      <c r="K253" s="404"/>
      <c r="L253" s="405"/>
      <c r="M253" s="405"/>
      <c r="N253" s="392"/>
    </row>
    <row r="254" spans="1:25" s="148" customFormat="1" ht="13.9" customHeight="1" x14ac:dyDescent="0.25">
      <c r="A254" s="392" t="s">
        <v>1140</v>
      </c>
      <c r="B254" s="392"/>
      <c r="C254" s="392"/>
      <c r="D254" s="392"/>
      <c r="E254" s="392"/>
      <c r="F254" s="392"/>
      <c r="G254" s="392"/>
      <c r="H254" s="392"/>
      <c r="I254" s="392"/>
      <c r="J254" s="404"/>
      <c r="K254" s="392"/>
      <c r="L254" s="392"/>
      <c r="M254" s="392"/>
      <c r="N254" s="398"/>
      <c r="O254" s="146"/>
    </row>
    <row r="255" spans="1:25" s="148" customFormat="1" ht="13.9" customHeight="1" x14ac:dyDescent="0.25">
      <c r="A255" s="392" t="s">
        <v>1559</v>
      </c>
      <c r="B255" s="392"/>
      <c r="C255" s="392"/>
      <c r="D255" s="392"/>
      <c r="E255" s="392"/>
      <c r="F255" s="392"/>
      <c r="G255" s="392"/>
      <c r="H255" s="392"/>
      <c r="I255" s="404"/>
      <c r="J255" s="404"/>
      <c r="K255" s="392"/>
      <c r="L255" s="392"/>
      <c r="M255" s="392"/>
      <c r="N255" s="398"/>
      <c r="O255" s="146"/>
      <c r="P255" s="146"/>
      <c r="Q255" s="146"/>
      <c r="R255" s="146"/>
      <c r="S255" s="146"/>
      <c r="T255" s="146"/>
      <c r="U255" s="146"/>
      <c r="V255" s="146"/>
      <c r="W255" s="146"/>
      <c r="X255" s="146"/>
      <c r="Y255" s="146"/>
    </row>
    <row r="256" spans="1:25" s="146" customFormat="1" ht="13.9" customHeight="1" x14ac:dyDescent="0.25">
      <c r="A256" s="393" t="s">
        <v>1139</v>
      </c>
      <c r="B256" s="393"/>
      <c r="C256" s="393"/>
      <c r="D256" s="393"/>
      <c r="E256" s="393"/>
      <c r="F256" s="393"/>
      <c r="G256" s="393"/>
      <c r="H256" s="393"/>
      <c r="I256" s="393"/>
      <c r="J256" s="393"/>
      <c r="K256" s="393"/>
      <c r="L256" s="393"/>
      <c r="M256" s="393"/>
      <c r="N256" s="398"/>
      <c r="O256" s="148"/>
      <c r="P256" s="148"/>
      <c r="Q256" s="148"/>
      <c r="R256" s="148"/>
      <c r="S256" s="148"/>
      <c r="T256" s="148"/>
      <c r="U256" s="148"/>
      <c r="V256" s="148"/>
      <c r="W256" s="148"/>
      <c r="X256" s="148"/>
      <c r="Y256" s="148"/>
    </row>
    <row r="257" spans="1:15" s="146" customFormat="1" ht="13.9" customHeight="1" x14ac:dyDescent="0.25">
      <c r="A257" s="393"/>
      <c r="B257" s="393"/>
      <c r="C257" s="393"/>
      <c r="D257" s="393"/>
      <c r="E257" s="393"/>
      <c r="F257" s="393"/>
      <c r="G257" s="393"/>
      <c r="H257" s="393"/>
      <c r="I257" s="393"/>
      <c r="J257" s="393"/>
      <c r="K257" s="393"/>
      <c r="L257" s="393"/>
      <c r="M257" s="393"/>
      <c r="N257" s="414"/>
      <c r="O257" s="148"/>
    </row>
    <row r="258" spans="1:15" s="146" customFormat="1" ht="13.9" customHeight="1" x14ac:dyDescent="0.25">
      <c r="A258" s="394" t="s">
        <v>998</v>
      </c>
      <c r="B258" s="415"/>
      <c r="C258" s="415"/>
      <c r="D258" s="415"/>
      <c r="E258" s="415"/>
      <c r="F258" s="415"/>
      <c r="G258" s="415"/>
      <c r="H258" s="415"/>
      <c r="I258" s="415"/>
      <c r="J258" s="415"/>
      <c r="K258" s="415"/>
      <c r="L258" s="415"/>
      <c r="M258" s="415"/>
      <c r="N258" s="398"/>
    </row>
    <row r="259" spans="1:15" s="146" customFormat="1" ht="15" customHeight="1" x14ac:dyDescent="0.25">
      <c r="A259" s="398"/>
      <c r="B259" s="398"/>
      <c r="C259" s="398"/>
      <c r="D259" s="398"/>
      <c r="E259" s="398"/>
      <c r="F259" s="398"/>
      <c r="G259" s="398"/>
      <c r="H259" s="398"/>
      <c r="I259" s="398"/>
      <c r="J259" s="398"/>
      <c r="K259" s="398"/>
      <c r="L259" s="398"/>
      <c r="M259" s="398"/>
      <c r="N259" s="398"/>
    </row>
    <row r="260" spans="1:15" s="146" customFormat="1" ht="15" customHeight="1" x14ac:dyDescent="0.25">
      <c r="C260" s="148"/>
      <c r="D260" s="148"/>
      <c r="E260" s="148"/>
      <c r="F260" s="148"/>
      <c r="G260" s="148"/>
      <c r="H260" s="148"/>
      <c r="I260" s="148"/>
      <c r="J260" s="148"/>
      <c r="K260" s="148"/>
      <c r="L260" s="148"/>
      <c r="M260" s="148"/>
    </row>
    <row r="261" spans="1:15" s="146" customFormat="1" ht="15" customHeight="1" x14ac:dyDescent="0.25">
      <c r="C261" s="150"/>
      <c r="D261" s="150"/>
      <c r="E261" s="150"/>
      <c r="F261" s="150"/>
      <c r="G261" s="150"/>
      <c r="H261" s="150"/>
      <c r="I261" s="150"/>
      <c r="J261" s="150"/>
      <c r="K261" s="150"/>
      <c r="L261" s="150"/>
      <c r="M261" s="150"/>
    </row>
    <row r="262" spans="1:15" s="146" customFormat="1" ht="15" customHeight="1" x14ac:dyDescent="0.25"/>
    <row r="263" spans="1:15" s="146" customFormat="1" ht="15" customHeight="1" x14ac:dyDescent="0.25">
      <c r="C263" s="148"/>
      <c r="D263" s="148"/>
      <c r="E263" s="148"/>
      <c r="F263" s="148"/>
      <c r="G263" s="148"/>
      <c r="H263" s="148"/>
      <c r="I263" s="148"/>
      <c r="J263" s="148"/>
      <c r="K263" s="148"/>
      <c r="L263" s="148"/>
      <c r="M263" s="148"/>
    </row>
    <row r="264" spans="1:15" s="146" customFormat="1" ht="15" customHeight="1" x14ac:dyDescent="0.25">
      <c r="C264" s="148"/>
      <c r="D264" s="148"/>
      <c r="E264" s="148"/>
      <c r="F264" s="148"/>
      <c r="G264" s="148"/>
      <c r="H264" s="148"/>
      <c r="I264" s="148"/>
      <c r="J264" s="148"/>
      <c r="K264" s="148"/>
      <c r="L264" s="148"/>
      <c r="M264" s="148"/>
    </row>
    <row r="265" spans="1:15" s="146" customFormat="1" ht="15" customHeight="1" x14ac:dyDescent="0.25">
      <c r="C265" s="149"/>
      <c r="D265" s="149"/>
      <c r="E265" s="149"/>
      <c r="F265" s="149"/>
      <c r="G265" s="149"/>
      <c r="H265" s="149"/>
      <c r="I265" s="149"/>
      <c r="J265" s="149"/>
      <c r="K265" s="149"/>
      <c r="L265" s="149"/>
      <c r="M265" s="149"/>
    </row>
    <row r="266" spans="1:15" s="146" customFormat="1" ht="15" customHeight="1" x14ac:dyDescent="0.25"/>
    <row r="267" spans="1:15" s="146" customFormat="1" ht="15" customHeight="1" x14ac:dyDescent="0.25"/>
    <row r="268" spans="1:15" s="146" customFormat="1" x14ac:dyDescent="0.25">
      <c r="A268" s="148"/>
      <c r="B268" s="148"/>
      <c r="C268" s="148"/>
      <c r="D268" s="148"/>
      <c r="E268" s="148"/>
      <c r="F268" s="148"/>
      <c r="G268" s="148"/>
      <c r="H268" s="148"/>
      <c r="I268" s="148"/>
      <c r="J268" s="148"/>
      <c r="K268" s="148"/>
      <c r="L268" s="148"/>
      <c r="M268" s="148"/>
    </row>
    <row r="269" spans="1:15" s="146" customFormat="1" x14ac:dyDescent="0.25">
      <c r="A269" s="148"/>
      <c r="B269" s="148"/>
      <c r="C269" s="148"/>
      <c r="D269" s="148"/>
      <c r="E269" s="148"/>
      <c r="F269" s="148"/>
      <c r="G269" s="148"/>
      <c r="H269" s="148"/>
      <c r="I269" s="148"/>
      <c r="J269" s="148"/>
      <c r="K269" s="148"/>
      <c r="L269" s="148"/>
      <c r="M269" s="148"/>
    </row>
    <row r="270" spans="1:15" s="146" customFormat="1" x14ac:dyDescent="0.25">
      <c r="A270" s="148"/>
      <c r="B270" s="148"/>
      <c r="C270" s="148"/>
      <c r="D270" s="148"/>
      <c r="E270" s="148"/>
      <c r="F270" s="148"/>
      <c r="G270" s="148"/>
      <c r="H270" s="148"/>
      <c r="I270" s="148"/>
      <c r="J270" s="148"/>
      <c r="K270" s="148"/>
      <c r="L270" s="148"/>
      <c r="M270" s="148"/>
    </row>
    <row r="271" spans="1:15" s="146" customFormat="1" x14ac:dyDescent="0.25"/>
    <row r="272" spans="1:15" s="146" customFormat="1" x14ac:dyDescent="0.25"/>
    <row r="273" spans="2:2" s="146" customFormat="1" x14ac:dyDescent="0.25"/>
    <row r="274" spans="2:2" s="146" customFormat="1" x14ac:dyDescent="0.25"/>
    <row r="275" spans="2:2" s="146" customFormat="1" x14ac:dyDescent="0.25"/>
    <row r="276" spans="2:2" s="146" customFormat="1" x14ac:dyDescent="0.25"/>
    <row r="277" spans="2:2" s="146" customFormat="1" x14ac:dyDescent="0.25">
      <c r="B277" s="147"/>
    </row>
    <row r="278" spans="2:2" s="146" customFormat="1" x14ac:dyDescent="0.25"/>
    <row r="279" spans="2:2" s="146" customFormat="1" x14ac:dyDescent="0.25"/>
    <row r="280" spans="2:2" s="146" customFormat="1" x14ac:dyDescent="0.25"/>
    <row r="281" spans="2:2" s="146" customFormat="1" x14ac:dyDescent="0.25"/>
    <row r="282" spans="2:2" s="146" customFormat="1" x14ac:dyDescent="0.25"/>
    <row r="283" spans="2:2" s="146" customFormat="1" x14ac:dyDescent="0.25"/>
    <row r="284" spans="2:2" s="146" customFormat="1" x14ac:dyDescent="0.25"/>
    <row r="285" spans="2:2" s="146" customFormat="1" x14ac:dyDescent="0.25"/>
    <row r="286" spans="2:2" s="146" customFormat="1" x14ac:dyDescent="0.25"/>
    <row r="287" spans="2:2" s="146" customFormat="1" x14ac:dyDescent="0.25"/>
    <row r="288" spans="2:2" s="146" customFormat="1" x14ac:dyDescent="0.25"/>
    <row r="289" s="146" customFormat="1" x14ac:dyDescent="0.25"/>
    <row r="290" s="146" customFormat="1" x14ac:dyDescent="0.25"/>
    <row r="291" s="146" customFormat="1" x14ac:dyDescent="0.25"/>
    <row r="292" s="146" customFormat="1" x14ac:dyDescent="0.25"/>
    <row r="293" s="146" customFormat="1" x14ac:dyDescent="0.25"/>
    <row r="294" s="146" customFormat="1" x14ac:dyDescent="0.25"/>
    <row r="295" s="146" customFormat="1" x14ac:dyDescent="0.25"/>
    <row r="296" s="146" customFormat="1" x14ac:dyDescent="0.25"/>
    <row r="297" s="146" customFormat="1" x14ac:dyDescent="0.25"/>
    <row r="298" s="146" customFormat="1" x14ac:dyDescent="0.25"/>
    <row r="299" s="146" customFormat="1" x14ac:dyDescent="0.25"/>
    <row r="300" s="146" customFormat="1" x14ac:dyDescent="0.25"/>
    <row r="301" s="146" customFormat="1" x14ac:dyDescent="0.25"/>
    <row r="302" s="146" customFormat="1" x14ac:dyDescent="0.25"/>
    <row r="303" s="146" customFormat="1" x14ac:dyDescent="0.25"/>
    <row r="304" s="146" customFormat="1" x14ac:dyDescent="0.25"/>
    <row r="305" s="146" customFormat="1" x14ac:dyDescent="0.25"/>
    <row r="306" s="146" customFormat="1" x14ac:dyDescent="0.25"/>
    <row r="307" s="146" customFormat="1" x14ac:dyDescent="0.25"/>
    <row r="308" s="146" customFormat="1" x14ac:dyDescent="0.25"/>
    <row r="309" s="146" customFormat="1" x14ac:dyDescent="0.25"/>
    <row r="310" s="146" customFormat="1" x14ac:dyDescent="0.25"/>
    <row r="311" s="146" customFormat="1" x14ac:dyDescent="0.25"/>
    <row r="312" s="146" customFormat="1" x14ac:dyDescent="0.25"/>
    <row r="313" s="146" customFormat="1" x14ac:dyDescent="0.25"/>
    <row r="314" s="146" customFormat="1" x14ac:dyDescent="0.25"/>
    <row r="315" s="146" customFormat="1" x14ac:dyDescent="0.25"/>
    <row r="316" s="146" customFormat="1" x14ac:dyDescent="0.25"/>
    <row r="317" s="146" customFormat="1" x14ac:dyDescent="0.25"/>
    <row r="318" s="146" customFormat="1" x14ac:dyDescent="0.25"/>
    <row r="319" s="146" customFormat="1" x14ac:dyDescent="0.25"/>
    <row r="320" s="146" customFormat="1" x14ac:dyDescent="0.25"/>
    <row r="321" s="146" customFormat="1" x14ac:dyDescent="0.25"/>
    <row r="322" s="146" customFormat="1" x14ac:dyDescent="0.25"/>
    <row r="340" spans="1:1" x14ac:dyDescent="0.25">
      <c r="A340" s="145"/>
    </row>
  </sheetData>
  <mergeCells count="10">
    <mergeCell ref="A1:D1"/>
    <mergeCell ref="E1:M1"/>
    <mergeCell ref="A2:M2"/>
    <mergeCell ref="A256:M257"/>
    <mergeCell ref="A8:A10"/>
    <mergeCell ref="B8:B10"/>
    <mergeCell ref="C8:C9"/>
    <mergeCell ref="D8:F8"/>
    <mergeCell ref="H8:J8"/>
    <mergeCell ref="L8:M8"/>
  </mergeCells>
  <printOptions horizontalCentered="1"/>
  <pageMargins left="0" right="0" top="0" bottom="0" header="0" footer="0"/>
  <pageSetup scale="70" fitToWidth="0" fitToHeight="0" orientation="landscape" r:id="rId1"/>
  <headerFooter scaleWithDoc="0" alignWithMargins="0">
    <oddHeader xml:space="preserve">&amp;L
</oddHeader>
  </headerFooter>
  <ignoredErrors>
    <ignoredError sqref="C10:I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1"/>
  <sheetViews>
    <sheetView showGridLines="0" zoomScaleNormal="100" zoomScaleSheetLayoutView="90" workbookViewId="0">
      <selection sqref="A1:D1"/>
    </sheetView>
  </sheetViews>
  <sheetFormatPr baseColWidth="10" defaultColWidth="12.85546875" defaultRowHeight="11.25" x14ac:dyDescent="0.25"/>
  <cols>
    <col min="1" max="1" width="4.28515625" style="172" customWidth="1"/>
    <col min="2" max="2" width="5.28515625" style="174" customWidth="1"/>
    <col min="3" max="3" width="57.42578125" style="173" customWidth="1"/>
    <col min="4" max="6" width="12.7109375" style="172" customWidth="1"/>
    <col min="7" max="7" width="11.42578125" style="172" customWidth="1"/>
    <col min="8" max="9" width="13.85546875" style="172" customWidth="1"/>
    <col min="10" max="10" width="0.85546875" style="172" customWidth="1"/>
    <col min="11" max="12" width="14.5703125" style="172" customWidth="1"/>
    <col min="13" max="13" width="15.7109375" style="171" customWidth="1"/>
    <col min="14" max="14" width="26.5703125" style="164" customWidth="1"/>
    <col min="15" max="15" width="1.42578125" style="164" customWidth="1"/>
    <col min="16" max="242" width="11.42578125" style="164" customWidth="1"/>
    <col min="243" max="243" width="4.28515625" style="164" customWidth="1"/>
    <col min="244" max="244" width="4.85546875" style="164" customWidth="1"/>
    <col min="245" max="245" width="46.42578125" style="164" customWidth="1"/>
    <col min="246" max="16384" width="12.85546875" style="164"/>
  </cols>
  <sheetData>
    <row r="1" spans="1:16" s="117" customFormat="1" ht="51" customHeight="1" x14ac:dyDescent="0.25">
      <c r="A1" s="221" t="s">
        <v>1524</v>
      </c>
      <c r="B1" s="221"/>
      <c r="C1" s="221"/>
      <c r="D1" s="221"/>
      <c r="E1" s="351" t="s">
        <v>1526</v>
      </c>
      <c r="F1" s="351"/>
      <c r="G1" s="351"/>
      <c r="H1" s="351"/>
      <c r="I1" s="351"/>
      <c r="J1" s="351"/>
      <c r="K1" s="351"/>
      <c r="L1" s="351"/>
    </row>
    <row r="2" spans="1:16" s="117" customFormat="1" ht="45" customHeight="1" x14ac:dyDescent="0.3">
      <c r="A2" s="225" t="s">
        <v>1525</v>
      </c>
      <c r="B2" s="225"/>
      <c r="C2" s="225"/>
      <c r="D2" s="225"/>
      <c r="E2" s="225"/>
      <c r="F2" s="225"/>
      <c r="G2" s="225"/>
      <c r="H2" s="225"/>
      <c r="I2" s="225"/>
      <c r="J2" s="225"/>
      <c r="K2" s="225"/>
      <c r="L2" s="225"/>
    </row>
    <row r="3" spans="1:16" s="190" customFormat="1" ht="39.75" customHeight="1" x14ac:dyDescent="0.25">
      <c r="A3" s="539" t="s">
        <v>1546</v>
      </c>
      <c r="B3" s="539"/>
      <c r="C3" s="539"/>
      <c r="D3" s="539"/>
      <c r="E3" s="539"/>
      <c r="F3" s="539"/>
      <c r="G3" s="539"/>
      <c r="H3" s="539"/>
      <c r="I3" s="539"/>
      <c r="J3" s="539"/>
      <c r="K3" s="539"/>
      <c r="L3" s="539"/>
      <c r="M3" s="192"/>
    </row>
    <row r="4" spans="1:16" s="190" customFormat="1" ht="17.649999999999999" customHeight="1" x14ac:dyDescent="0.25">
      <c r="A4" s="416" t="s">
        <v>1267</v>
      </c>
      <c r="B4" s="417"/>
      <c r="C4" s="418"/>
      <c r="D4" s="390"/>
      <c r="E4" s="390"/>
      <c r="F4" s="390"/>
      <c r="G4" s="390"/>
      <c r="H4" s="390"/>
      <c r="I4" s="390"/>
      <c r="J4" s="390"/>
      <c r="K4" s="390"/>
      <c r="L4" s="390"/>
      <c r="M4" s="192"/>
    </row>
    <row r="5" spans="1:16" s="190" customFormat="1" ht="17.649999999999999" customHeight="1" x14ac:dyDescent="0.25">
      <c r="A5" s="416" t="s">
        <v>2</v>
      </c>
      <c r="B5" s="419"/>
      <c r="C5" s="420"/>
      <c r="D5" s="421"/>
      <c r="E5" s="421"/>
      <c r="F5" s="421"/>
      <c r="G5" s="421"/>
      <c r="H5" s="421"/>
      <c r="I5" s="421"/>
      <c r="J5" s="421"/>
      <c r="K5" s="421"/>
      <c r="L5" s="421"/>
      <c r="M5" s="192"/>
    </row>
    <row r="6" spans="1:16" s="190" customFormat="1" ht="17.649999999999999" customHeight="1" x14ac:dyDescent="0.25">
      <c r="A6" s="416" t="s">
        <v>995</v>
      </c>
      <c r="B6" s="419"/>
      <c r="C6" s="420"/>
      <c r="D6" s="421"/>
      <c r="E6" s="421"/>
      <c r="F6" s="421"/>
      <c r="G6" s="421"/>
      <c r="H6" s="421"/>
      <c r="I6" s="421"/>
      <c r="J6" s="421"/>
      <c r="K6" s="421"/>
      <c r="L6" s="421"/>
      <c r="M6" s="191"/>
    </row>
    <row r="7" spans="1:16" s="190" customFormat="1" ht="17.649999999999999" customHeight="1" x14ac:dyDescent="0.25">
      <c r="A7" s="416" t="s">
        <v>1549</v>
      </c>
      <c r="B7" s="419"/>
      <c r="C7" s="420"/>
      <c r="D7" s="421"/>
      <c r="E7" s="421"/>
      <c r="F7" s="421"/>
      <c r="G7" s="421"/>
      <c r="H7" s="421"/>
      <c r="I7" s="421"/>
      <c r="J7" s="421"/>
      <c r="K7" s="421"/>
      <c r="L7" s="421"/>
      <c r="M7" s="192"/>
    </row>
    <row r="8" spans="1:16" s="186" customFormat="1" ht="19.899999999999999" customHeight="1" x14ac:dyDescent="0.25">
      <c r="A8" s="437" t="s">
        <v>1136</v>
      </c>
      <c r="B8" s="226" t="s">
        <v>1265</v>
      </c>
      <c r="C8" s="226"/>
      <c r="D8" s="229" t="s">
        <v>1449</v>
      </c>
      <c r="E8" s="229"/>
      <c r="F8" s="229"/>
      <c r="G8" s="228" t="s">
        <v>1448</v>
      </c>
      <c r="H8" s="229" t="s">
        <v>1447</v>
      </c>
      <c r="I8" s="229"/>
      <c r="J8" s="237"/>
      <c r="K8" s="229" t="s">
        <v>1446</v>
      </c>
      <c r="L8" s="229"/>
      <c r="M8" s="187"/>
    </row>
    <row r="9" spans="1:16" s="186" customFormat="1" ht="49.9" customHeight="1" x14ac:dyDescent="0.25">
      <c r="A9" s="437"/>
      <c r="B9" s="226"/>
      <c r="C9" s="226"/>
      <c r="D9" s="237" t="str">
        <f>'[7]COMP DIR COND (DLLS)'!D7</f>
        <v>PEF 2016</v>
      </c>
      <c r="E9" s="237" t="str">
        <f>'[7]COMP DIR COND (DLLS)'!E7</f>
        <v>PEF 2017</v>
      </c>
      <c r="F9" s="237" t="s">
        <v>1102</v>
      </c>
      <c r="G9" s="228"/>
      <c r="H9" s="237" t="s">
        <v>1445</v>
      </c>
      <c r="I9" s="237" t="str">
        <f>'[7]COMP DIR COND (DLLS)'!J7</f>
        <v>% Respecto PEF 2017</v>
      </c>
      <c r="J9" s="237"/>
      <c r="K9" s="237" t="s">
        <v>1444</v>
      </c>
      <c r="L9" s="237" t="s">
        <v>1443</v>
      </c>
      <c r="M9" s="187"/>
    </row>
    <row r="10" spans="1:16" s="180" customFormat="1" ht="17.100000000000001" customHeight="1" x14ac:dyDescent="0.25">
      <c r="A10" s="438"/>
      <c r="B10" s="231"/>
      <c r="C10" s="231"/>
      <c r="D10" s="422" t="s">
        <v>1092</v>
      </c>
      <c r="E10" s="422" t="s">
        <v>1091</v>
      </c>
      <c r="F10" s="241" t="s">
        <v>1442</v>
      </c>
      <c r="G10" s="422" t="s">
        <v>1090</v>
      </c>
      <c r="H10" s="241" t="s">
        <v>1441</v>
      </c>
      <c r="I10" s="241" t="s">
        <v>1440</v>
      </c>
      <c r="J10" s="423"/>
      <c r="K10" s="422" t="s">
        <v>1087</v>
      </c>
      <c r="L10" s="422" t="s">
        <v>1439</v>
      </c>
      <c r="M10" s="189"/>
    </row>
    <row r="11" spans="1:16" s="186" customFormat="1" ht="14.25" x14ac:dyDescent="0.25">
      <c r="A11" s="439" t="s">
        <v>1252</v>
      </c>
      <c r="B11" s="439"/>
      <c r="C11" s="439"/>
      <c r="D11" s="440">
        <f>+D12+D272</f>
        <v>709078.15681904054</v>
      </c>
      <c r="E11" s="440">
        <f>+E12+E272</f>
        <v>709018.65930294222</v>
      </c>
      <c r="F11" s="441">
        <f>E11/D11*100-100</f>
        <v>-8.3908262475915762E-3</v>
      </c>
      <c r="G11" s="440">
        <f>+G12+G272</f>
        <v>688504.77531147096</v>
      </c>
      <c r="H11" s="440">
        <f>+H12+H272</f>
        <v>467878.37095795909</v>
      </c>
      <c r="I11" s="442">
        <f>H11/E11*100</f>
        <v>65.989570911708384</v>
      </c>
      <c r="J11" s="443"/>
      <c r="K11" s="440">
        <f>+K12+K272</f>
        <v>182221.81920069034</v>
      </c>
      <c r="L11" s="440">
        <f>+L12+L272</f>
        <v>285656.55175726867</v>
      </c>
      <c r="M11" s="188"/>
      <c r="N11" s="187"/>
    </row>
    <row r="12" spans="1:16" s="181" customFormat="1" ht="14.25" x14ac:dyDescent="0.25">
      <c r="A12" s="444" t="s">
        <v>1438</v>
      </c>
      <c r="B12" s="444"/>
      <c r="C12" s="444"/>
      <c r="D12" s="445">
        <f>SUM(D13:D271)</f>
        <v>514778.7213928072</v>
      </c>
      <c r="E12" s="445">
        <f>SUM(E13:E271)</f>
        <v>514719.22387431149</v>
      </c>
      <c r="F12" s="446">
        <f>E12/D12*100-100</f>
        <v>-1.1557882255658569E-2</v>
      </c>
      <c r="G12" s="445">
        <f>SUM(G13:G271)</f>
        <v>501547.37971695297</v>
      </c>
      <c r="H12" s="445">
        <f>SUM(H13:H271)</f>
        <v>280920.97536344104</v>
      </c>
      <c r="I12" s="447">
        <f>+H12/E12*100</f>
        <v>54.577517670495766</v>
      </c>
      <c r="J12" s="448"/>
      <c r="K12" s="445">
        <f>SUM(K13:K271)</f>
        <v>158790.60720069034</v>
      </c>
      <c r="L12" s="445">
        <f>SUM(L13:L271)</f>
        <v>122130.36816275063</v>
      </c>
      <c r="M12" s="152"/>
      <c r="N12" s="152"/>
    </row>
    <row r="13" spans="1:16" s="181" customFormat="1" ht="14.25" x14ac:dyDescent="0.25">
      <c r="A13" s="449">
        <v>1</v>
      </c>
      <c r="B13" s="236" t="s">
        <v>210</v>
      </c>
      <c r="C13" s="450" t="s">
        <v>1082</v>
      </c>
      <c r="D13" s="451">
        <v>1873.4816799999999</v>
      </c>
      <c r="E13" s="451">
        <v>1873.4816800000001</v>
      </c>
      <c r="F13" s="452">
        <f>E13/D13*100-100</f>
        <v>0</v>
      </c>
      <c r="G13" s="451">
        <v>1873.4816799999999</v>
      </c>
      <c r="H13" s="405">
        <f>K13+L13</f>
        <v>0</v>
      </c>
      <c r="I13" s="405">
        <f>+H13/E13*100</f>
        <v>0</v>
      </c>
      <c r="J13" s="453"/>
      <c r="K13" s="451">
        <v>0</v>
      </c>
      <c r="L13" s="454">
        <v>0</v>
      </c>
      <c r="M13" s="152"/>
      <c r="N13" s="182"/>
      <c r="P13" s="183"/>
    </row>
    <row r="14" spans="1:16" s="181" customFormat="1" ht="14.25" x14ac:dyDescent="0.25">
      <c r="A14" s="449">
        <v>2</v>
      </c>
      <c r="B14" s="236" t="s">
        <v>213</v>
      </c>
      <c r="C14" s="450" t="s">
        <v>1437</v>
      </c>
      <c r="D14" s="451">
        <v>5028.6449454499998</v>
      </c>
      <c r="E14" s="451">
        <v>5028.6449454499998</v>
      </c>
      <c r="F14" s="452">
        <f>E14/D14*100-100</f>
        <v>0</v>
      </c>
      <c r="G14" s="451">
        <v>5028.6449960326981</v>
      </c>
      <c r="H14" s="405">
        <f>K14+L14</f>
        <v>0</v>
      </c>
      <c r="I14" s="405">
        <f>+H14/E14*100</f>
        <v>0</v>
      </c>
      <c r="J14" s="453"/>
      <c r="K14" s="451">
        <v>0</v>
      </c>
      <c r="L14" s="454">
        <v>0</v>
      </c>
      <c r="M14" s="152"/>
      <c r="N14" s="182"/>
      <c r="P14" s="183"/>
    </row>
    <row r="15" spans="1:16" s="181" customFormat="1" ht="14.25" x14ac:dyDescent="0.25">
      <c r="A15" s="449">
        <v>3</v>
      </c>
      <c r="B15" s="236" t="s">
        <v>214</v>
      </c>
      <c r="C15" s="450" t="s">
        <v>1080</v>
      </c>
      <c r="D15" s="451">
        <v>497.97426244999997</v>
      </c>
      <c r="E15" s="451">
        <v>497.97426244999997</v>
      </c>
      <c r="F15" s="452">
        <f>E15/D15*100-100</f>
        <v>0</v>
      </c>
      <c r="G15" s="451">
        <v>497.97427694678146</v>
      </c>
      <c r="H15" s="405">
        <f>K15+L15</f>
        <v>0</v>
      </c>
      <c r="I15" s="405">
        <f>+H15/E15*100</f>
        <v>0</v>
      </c>
      <c r="J15" s="453"/>
      <c r="K15" s="451">
        <v>0</v>
      </c>
      <c r="L15" s="454">
        <v>0</v>
      </c>
      <c r="M15" s="152"/>
      <c r="N15" s="182"/>
      <c r="P15" s="183"/>
    </row>
    <row r="16" spans="1:16" s="181" customFormat="1" ht="14.25" x14ac:dyDescent="0.25">
      <c r="A16" s="449">
        <v>4</v>
      </c>
      <c r="B16" s="236" t="s">
        <v>213</v>
      </c>
      <c r="C16" s="450" t="s">
        <v>1079</v>
      </c>
      <c r="D16" s="451">
        <v>6002.6055147745092</v>
      </c>
      <c r="E16" s="451">
        <v>6002.6055149191861</v>
      </c>
      <c r="F16" s="452">
        <f>E16/D16*100-100</f>
        <v>2.4102320139718358E-9</v>
      </c>
      <c r="G16" s="451">
        <v>5225.8509118802003</v>
      </c>
      <c r="H16" s="405">
        <f>K16+L16</f>
        <v>1.0305711839464493E-12</v>
      </c>
      <c r="I16" s="405">
        <f>+H16/E16*100</f>
        <v>1.7168730835051787E-14</v>
      </c>
      <c r="J16" s="453"/>
      <c r="K16" s="451">
        <v>0</v>
      </c>
      <c r="L16" s="454">
        <v>1.0305711839464493E-12</v>
      </c>
      <c r="M16" s="152"/>
      <c r="N16" s="182"/>
      <c r="P16" s="183"/>
    </row>
    <row r="17" spans="1:16" s="181" customFormat="1" ht="14.25" x14ac:dyDescent="0.25">
      <c r="A17" s="449">
        <v>5</v>
      </c>
      <c r="B17" s="236" t="s">
        <v>1078</v>
      </c>
      <c r="C17" s="450" t="s">
        <v>1077</v>
      </c>
      <c r="D17" s="451">
        <v>1110.8550690084967</v>
      </c>
      <c r="E17" s="451">
        <v>1110.8550693116279</v>
      </c>
      <c r="F17" s="452">
        <f>E17/D17*100-100</f>
        <v>2.7288081128062913E-8</v>
      </c>
      <c r="G17" s="451">
        <v>1109.6946945000002</v>
      </c>
      <c r="H17" s="405">
        <f>K17+L17</f>
        <v>1.2882139799330616E-13</v>
      </c>
      <c r="I17" s="405">
        <f>+H17/E17*100</f>
        <v>1.1596598111861154E-14</v>
      </c>
      <c r="J17" s="453"/>
      <c r="K17" s="451">
        <v>0</v>
      </c>
      <c r="L17" s="454">
        <v>1.2882139799330616E-13</v>
      </c>
      <c r="M17" s="152"/>
      <c r="N17" s="182"/>
      <c r="P17" s="183"/>
    </row>
    <row r="18" spans="1:16" s="181" customFormat="1" ht="14.25" x14ac:dyDescent="0.25">
      <c r="A18" s="449">
        <v>6</v>
      </c>
      <c r="B18" s="236" t="s">
        <v>213</v>
      </c>
      <c r="C18" s="450" t="s">
        <v>1076</v>
      </c>
      <c r="D18" s="451">
        <v>5581.3814167999999</v>
      </c>
      <c r="E18" s="451">
        <v>5581.3814167999999</v>
      </c>
      <c r="F18" s="452">
        <f>E18/D18*100-100</f>
        <v>0</v>
      </c>
      <c r="G18" s="451">
        <v>5581.3814187943008</v>
      </c>
      <c r="H18" s="405">
        <f>K18+L18</f>
        <v>0</v>
      </c>
      <c r="I18" s="405">
        <f>+H18/E18*100</f>
        <v>0</v>
      </c>
      <c r="J18" s="453"/>
      <c r="K18" s="451">
        <v>0</v>
      </c>
      <c r="L18" s="454">
        <v>0</v>
      </c>
      <c r="M18" s="152"/>
      <c r="N18" s="182"/>
      <c r="P18" s="183"/>
    </row>
    <row r="19" spans="1:16" s="181" customFormat="1" ht="14.25" x14ac:dyDescent="0.25">
      <c r="A19" s="449">
        <v>7</v>
      </c>
      <c r="B19" s="236" t="s">
        <v>215</v>
      </c>
      <c r="C19" s="450" t="s">
        <v>1075</v>
      </c>
      <c r="D19" s="451">
        <v>12713.11597115</v>
      </c>
      <c r="E19" s="451">
        <v>12713.11597115</v>
      </c>
      <c r="F19" s="452">
        <f>E19/D19*100-100</f>
        <v>0</v>
      </c>
      <c r="G19" s="451">
        <v>12713.115984384898</v>
      </c>
      <c r="H19" s="405">
        <f>K19+L19</f>
        <v>741.5030025521969</v>
      </c>
      <c r="I19" s="405">
        <f>+H19/E19*100</f>
        <v>5.8325826983321551</v>
      </c>
      <c r="J19" s="453"/>
      <c r="K19" s="451">
        <v>0</v>
      </c>
      <c r="L19" s="454">
        <v>741.5030025521969</v>
      </c>
      <c r="M19" s="152"/>
      <c r="N19" s="182"/>
      <c r="P19" s="183"/>
    </row>
    <row r="20" spans="1:16" s="181" customFormat="1" ht="14.25" x14ac:dyDescent="0.25">
      <c r="A20" s="449">
        <v>9</v>
      </c>
      <c r="B20" s="236" t="s">
        <v>216</v>
      </c>
      <c r="C20" s="450" t="s">
        <v>1074</v>
      </c>
      <c r="D20" s="451">
        <v>1813.3430741084965</v>
      </c>
      <c r="E20" s="451">
        <v>1813.3430744116279</v>
      </c>
      <c r="F20" s="452">
        <f>E20/D20*100-100</f>
        <v>1.6716711570552434E-8</v>
      </c>
      <c r="G20" s="451">
        <v>1813.34307399</v>
      </c>
      <c r="H20" s="405">
        <f>K20+L20</f>
        <v>0</v>
      </c>
      <c r="I20" s="405">
        <f>+H20/E20*100</f>
        <v>0</v>
      </c>
      <c r="J20" s="453"/>
      <c r="K20" s="451">
        <v>0</v>
      </c>
      <c r="L20" s="454">
        <v>0</v>
      </c>
      <c r="M20" s="152"/>
      <c r="N20" s="182"/>
      <c r="P20" s="183"/>
    </row>
    <row r="21" spans="1:16" s="181" customFormat="1" ht="14.25" x14ac:dyDescent="0.25">
      <c r="A21" s="449">
        <v>10</v>
      </c>
      <c r="B21" s="236" t="s">
        <v>216</v>
      </c>
      <c r="C21" s="450" t="s">
        <v>1073</v>
      </c>
      <c r="D21" s="451">
        <v>2405.2685189383719</v>
      </c>
      <c r="E21" s="451">
        <v>2405.2685189383719</v>
      </c>
      <c r="F21" s="452">
        <f>E21/D21*100-100</f>
        <v>0</v>
      </c>
      <c r="G21" s="451">
        <v>2379.0186667184003</v>
      </c>
      <c r="H21" s="405">
        <f>K21+L21</f>
        <v>0</v>
      </c>
      <c r="I21" s="405">
        <f>+H21/E21*100</f>
        <v>0</v>
      </c>
      <c r="J21" s="453"/>
      <c r="K21" s="451">
        <v>0</v>
      </c>
      <c r="L21" s="454">
        <v>0</v>
      </c>
      <c r="M21" s="152"/>
      <c r="N21" s="182"/>
      <c r="P21" s="183"/>
    </row>
    <row r="22" spans="1:16" s="181" customFormat="1" ht="14.25" x14ac:dyDescent="0.25">
      <c r="A22" s="449">
        <v>11</v>
      </c>
      <c r="B22" s="236" t="s">
        <v>216</v>
      </c>
      <c r="C22" s="450" t="s">
        <v>1072</v>
      </c>
      <c r="D22" s="451">
        <v>1929.2050508499997</v>
      </c>
      <c r="E22" s="451">
        <v>1929.2050508499997</v>
      </c>
      <c r="F22" s="452">
        <f>E22/D22*100-100</f>
        <v>0</v>
      </c>
      <c r="G22" s="451">
        <v>1929.2050474052999</v>
      </c>
      <c r="H22" s="405">
        <f>K22+L22</f>
        <v>0</v>
      </c>
      <c r="I22" s="405">
        <f>+H22/E22*100</f>
        <v>0</v>
      </c>
      <c r="J22" s="453"/>
      <c r="K22" s="451">
        <v>0</v>
      </c>
      <c r="L22" s="454">
        <v>0</v>
      </c>
      <c r="M22" s="152"/>
      <c r="N22" s="182"/>
      <c r="P22" s="183"/>
    </row>
    <row r="23" spans="1:16" s="181" customFormat="1" ht="14.25" x14ac:dyDescent="0.25">
      <c r="A23" s="449">
        <v>12</v>
      </c>
      <c r="B23" s="236" t="s">
        <v>217</v>
      </c>
      <c r="C23" s="450" t="s">
        <v>1071</v>
      </c>
      <c r="D23" s="451">
        <v>3175.9781910660126</v>
      </c>
      <c r="E23" s="451">
        <v>3175.978191961628</v>
      </c>
      <c r="F23" s="452">
        <f>E23/D23*100-100</f>
        <v>2.8199664825478976E-8</v>
      </c>
      <c r="G23" s="451">
        <v>3175.9784047488001</v>
      </c>
      <c r="H23" s="405">
        <f>K23+L23</f>
        <v>5.1528559197322463E-13</v>
      </c>
      <c r="I23" s="405">
        <f>+H23/E23*100</f>
        <v>1.6224468835378272E-14</v>
      </c>
      <c r="J23" s="453"/>
      <c r="K23" s="451">
        <v>0</v>
      </c>
      <c r="L23" s="454">
        <v>5.1528559197322463E-13</v>
      </c>
      <c r="M23" s="152"/>
      <c r="N23" s="182"/>
      <c r="P23" s="183"/>
    </row>
    <row r="24" spans="1:16" s="181" customFormat="1" ht="14.25" x14ac:dyDescent="0.25">
      <c r="A24" s="449">
        <v>13</v>
      </c>
      <c r="B24" s="236" t="s">
        <v>217</v>
      </c>
      <c r="C24" s="450" t="s">
        <v>1070</v>
      </c>
      <c r="D24" s="451">
        <v>918.40976038081396</v>
      </c>
      <c r="E24" s="451">
        <v>918.40976038081396</v>
      </c>
      <c r="F24" s="452">
        <f>E24/D24*100-100</f>
        <v>0</v>
      </c>
      <c r="G24" s="451">
        <v>918.40976016999991</v>
      </c>
      <c r="H24" s="405">
        <f>K24+L24</f>
        <v>0</v>
      </c>
      <c r="I24" s="405">
        <f>+H24/E24*100</f>
        <v>0</v>
      </c>
      <c r="J24" s="453"/>
      <c r="K24" s="451">
        <v>0</v>
      </c>
      <c r="L24" s="454">
        <v>0</v>
      </c>
      <c r="M24" s="152"/>
      <c r="N24" s="182"/>
      <c r="P24" s="183"/>
    </row>
    <row r="25" spans="1:16" s="181" customFormat="1" ht="14.25" x14ac:dyDescent="0.25">
      <c r="A25" s="449">
        <v>14</v>
      </c>
      <c r="B25" s="236" t="s">
        <v>217</v>
      </c>
      <c r="C25" s="450" t="s">
        <v>1436</v>
      </c>
      <c r="D25" s="451">
        <v>612.07015975000002</v>
      </c>
      <c r="E25" s="451">
        <v>612.07015975000002</v>
      </c>
      <c r="F25" s="452">
        <f>E25/D25*100-100</f>
        <v>0</v>
      </c>
      <c r="G25" s="451">
        <v>612.07015449229993</v>
      </c>
      <c r="H25" s="405">
        <f>K25+L25</f>
        <v>0</v>
      </c>
      <c r="I25" s="405">
        <f>+H25/E25*100</f>
        <v>0</v>
      </c>
      <c r="J25" s="453"/>
      <c r="K25" s="451">
        <v>0</v>
      </c>
      <c r="L25" s="454">
        <v>0</v>
      </c>
      <c r="M25" s="152"/>
      <c r="N25" s="182"/>
      <c r="P25" s="183"/>
    </row>
    <row r="26" spans="1:16" s="181" customFormat="1" ht="14.25" x14ac:dyDescent="0.25">
      <c r="A26" s="449">
        <v>15</v>
      </c>
      <c r="B26" s="236" t="s">
        <v>217</v>
      </c>
      <c r="C26" s="450" t="s">
        <v>1435</v>
      </c>
      <c r="D26" s="451">
        <v>1139.4441387691861</v>
      </c>
      <c r="E26" s="451">
        <v>1139.4441387691861</v>
      </c>
      <c r="F26" s="452">
        <f>E26/D26*100-100</f>
        <v>0</v>
      </c>
      <c r="G26" s="451">
        <v>1139.4441389799999</v>
      </c>
      <c r="H26" s="405">
        <f>K26+L26</f>
        <v>0</v>
      </c>
      <c r="I26" s="405">
        <f>+H26/E26*100</f>
        <v>0</v>
      </c>
      <c r="J26" s="453"/>
      <c r="K26" s="451">
        <v>0</v>
      </c>
      <c r="L26" s="454">
        <v>0</v>
      </c>
      <c r="M26" s="152"/>
      <c r="N26" s="182"/>
      <c r="P26" s="183"/>
    </row>
    <row r="27" spans="1:16" s="181" customFormat="1" ht="14.25" x14ac:dyDescent="0.25">
      <c r="A27" s="449">
        <v>16</v>
      </c>
      <c r="B27" s="236" t="s">
        <v>217</v>
      </c>
      <c r="C27" s="450" t="s">
        <v>1067</v>
      </c>
      <c r="D27" s="451">
        <v>1314.6236141499999</v>
      </c>
      <c r="E27" s="451">
        <v>1314.6236141499999</v>
      </c>
      <c r="F27" s="452">
        <f>E27/D27*100-100</f>
        <v>0</v>
      </c>
      <c r="G27" s="451">
        <v>1314.6229146946002</v>
      </c>
      <c r="H27" s="405">
        <f>K27+L27</f>
        <v>2.5764279598661231E-13</v>
      </c>
      <c r="I27" s="405">
        <f>+H27/E27*100</f>
        <v>1.959821755926674E-14</v>
      </c>
      <c r="J27" s="453"/>
      <c r="K27" s="451">
        <v>0</v>
      </c>
      <c r="L27" s="454">
        <v>2.5764279598661231E-13</v>
      </c>
      <c r="M27" s="152"/>
      <c r="N27" s="182"/>
      <c r="P27" s="183"/>
    </row>
    <row r="28" spans="1:16" s="181" customFormat="1" ht="14.25" x14ac:dyDescent="0.25">
      <c r="A28" s="449">
        <v>17</v>
      </c>
      <c r="B28" s="236" t="s">
        <v>216</v>
      </c>
      <c r="C28" s="450" t="s">
        <v>1066</v>
      </c>
      <c r="D28" s="451">
        <v>807.58121478837222</v>
      </c>
      <c r="E28" s="451">
        <v>807.58121478837222</v>
      </c>
      <c r="F28" s="452">
        <f>E28/D28*100-100</f>
        <v>0</v>
      </c>
      <c r="G28" s="451">
        <v>807.58125944720007</v>
      </c>
      <c r="H28" s="405">
        <f>K28+L28</f>
        <v>0</v>
      </c>
      <c r="I28" s="405">
        <f>+H28/E28*100</f>
        <v>0</v>
      </c>
      <c r="J28" s="453"/>
      <c r="K28" s="451">
        <v>0</v>
      </c>
      <c r="L28" s="454">
        <v>0</v>
      </c>
      <c r="M28" s="152"/>
      <c r="N28" s="182"/>
      <c r="P28" s="183"/>
    </row>
    <row r="29" spans="1:16" s="181" customFormat="1" ht="14.25" x14ac:dyDescent="0.25">
      <c r="A29" s="449">
        <v>18</v>
      </c>
      <c r="B29" s="236" t="s">
        <v>216</v>
      </c>
      <c r="C29" s="450" t="s">
        <v>1065</v>
      </c>
      <c r="D29" s="451">
        <v>746.17019098837204</v>
      </c>
      <c r="E29" s="451">
        <v>746.17019098837204</v>
      </c>
      <c r="F29" s="452">
        <f>E29/D29*100-100</f>
        <v>0</v>
      </c>
      <c r="G29" s="451">
        <v>746.17019703029996</v>
      </c>
      <c r="H29" s="405">
        <f>K29+L29</f>
        <v>1.2882139799330616E-13</v>
      </c>
      <c r="I29" s="405">
        <f>+H29/E29*100</f>
        <v>1.7264345259178768E-14</v>
      </c>
      <c r="J29" s="453"/>
      <c r="K29" s="451">
        <v>0</v>
      </c>
      <c r="L29" s="454">
        <v>1.2882139799330616E-13</v>
      </c>
      <c r="M29" s="152"/>
      <c r="N29" s="182"/>
      <c r="P29" s="183"/>
    </row>
    <row r="30" spans="1:16" s="181" customFormat="1" ht="14.25" x14ac:dyDescent="0.25">
      <c r="A30" s="449">
        <v>19</v>
      </c>
      <c r="B30" s="236" t="s">
        <v>216</v>
      </c>
      <c r="C30" s="450" t="s">
        <v>1064</v>
      </c>
      <c r="D30" s="451">
        <v>501.82969759999997</v>
      </c>
      <c r="E30" s="451">
        <v>501.82969759999997</v>
      </c>
      <c r="F30" s="452">
        <f>E30/D30*100-100</f>
        <v>0</v>
      </c>
      <c r="G30" s="451">
        <v>501.82963686449995</v>
      </c>
      <c r="H30" s="405">
        <f>K30+L30</f>
        <v>0</v>
      </c>
      <c r="I30" s="405">
        <f>+H30/E30*100</f>
        <v>0</v>
      </c>
      <c r="J30" s="453"/>
      <c r="K30" s="451">
        <v>0</v>
      </c>
      <c r="L30" s="454">
        <v>0</v>
      </c>
      <c r="M30" s="152"/>
      <c r="N30" s="182"/>
      <c r="P30" s="183"/>
    </row>
    <row r="31" spans="1:16" s="181" customFormat="1" ht="14.25" x14ac:dyDescent="0.25">
      <c r="A31" s="449">
        <v>20</v>
      </c>
      <c r="B31" s="236" t="s">
        <v>216</v>
      </c>
      <c r="C31" s="450" t="s">
        <v>1434</v>
      </c>
      <c r="D31" s="451">
        <v>511.63603330000001</v>
      </c>
      <c r="E31" s="451">
        <v>511.63603330000001</v>
      </c>
      <c r="F31" s="452">
        <f>E31/D31*100-100</f>
        <v>0</v>
      </c>
      <c r="G31" s="451">
        <v>511.63606702179987</v>
      </c>
      <c r="H31" s="405">
        <f>K31+L31</f>
        <v>0</v>
      </c>
      <c r="I31" s="405">
        <f>+H31/E31*100</f>
        <v>0</v>
      </c>
      <c r="J31" s="453"/>
      <c r="K31" s="451">
        <v>0</v>
      </c>
      <c r="L31" s="454">
        <v>0</v>
      </c>
      <c r="M31" s="152"/>
      <c r="N31" s="182"/>
      <c r="P31" s="183"/>
    </row>
    <row r="32" spans="1:16" s="181" customFormat="1" ht="14.25" x14ac:dyDescent="0.25">
      <c r="A32" s="449">
        <v>21</v>
      </c>
      <c r="B32" s="236" t="s">
        <v>217</v>
      </c>
      <c r="C32" s="450" t="s">
        <v>1062</v>
      </c>
      <c r="D32" s="451">
        <v>661.35772528081384</v>
      </c>
      <c r="E32" s="451">
        <v>661.35772528081384</v>
      </c>
      <c r="F32" s="452">
        <f>E32/D32*100-100</f>
        <v>0</v>
      </c>
      <c r="G32" s="451">
        <v>661.35765182479997</v>
      </c>
      <c r="H32" s="405">
        <f>K32+L32</f>
        <v>1.2882139799330616E-13</v>
      </c>
      <c r="I32" s="405">
        <f>+H32/E32*100</f>
        <v>1.9478323616558397E-14</v>
      </c>
      <c r="J32" s="453"/>
      <c r="K32" s="451">
        <v>0</v>
      </c>
      <c r="L32" s="454">
        <v>1.2882139799330616E-13</v>
      </c>
      <c r="M32" s="152"/>
      <c r="N32" s="182"/>
      <c r="P32" s="183"/>
    </row>
    <row r="33" spans="1:16" s="181" customFormat="1" ht="14.25" x14ac:dyDescent="0.25">
      <c r="A33" s="449">
        <v>22</v>
      </c>
      <c r="B33" s="236" t="s">
        <v>217</v>
      </c>
      <c r="C33" s="450" t="s">
        <v>1061</v>
      </c>
      <c r="D33" s="451">
        <v>815.6505699999999</v>
      </c>
      <c r="E33" s="451">
        <v>815.6505699999999</v>
      </c>
      <c r="F33" s="452">
        <f>E33/D33*100-100</f>
        <v>0</v>
      </c>
      <c r="G33" s="451">
        <v>815.65056981869998</v>
      </c>
      <c r="H33" s="405">
        <f>K33+L33</f>
        <v>0</v>
      </c>
      <c r="I33" s="405">
        <f>+H33/E33*100</f>
        <v>0</v>
      </c>
      <c r="J33" s="453"/>
      <c r="K33" s="451">
        <v>0</v>
      </c>
      <c r="L33" s="454">
        <v>0</v>
      </c>
      <c r="M33" s="152"/>
      <c r="N33" s="182"/>
      <c r="P33" s="183"/>
    </row>
    <row r="34" spans="1:16" s="181" customFormat="1" ht="14.25" x14ac:dyDescent="0.25">
      <c r="A34" s="449">
        <v>23</v>
      </c>
      <c r="B34" s="236" t="s">
        <v>217</v>
      </c>
      <c r="C34" s="450" t="s">
        <v>1060</v>
      </c>
      <c r="D34" s="451">
        <v>441.27096509999996</v>
      </c>
      <c r="E34" s="451">
        <v>441.27096510000001</v>
      </c>
      <c r="F34" s="452">
        <f>E34/D34*100-100</f>
        <v>0</v>
      </c>
      <c r="G34" s="451">
        <v>441.27095766669999</v>
      </c>
      <c r="H34" s="405">
        <f>K34+L34</f>
        <v>6.4410698996653078E-14</v>
      </c>
      <c r="I34" s="405">
        <f>+H34/E34*100</f>
        <v>1.4596632022244302E-14</v>
      </c>
      <c r="J34" s="453"/>
      <c r="K34" s="451">
        <v>0</v>
      </c>
      <c r="L34" s="454">
        <v>6.4410698996653078E-14</v>
      </c>
      <c r="M34" s="152"/>
      <c r="N34" s="182"/>
      <c r="P34" s="183"/>
    </row>
    <row r="35" spans="1:16" s="181" customFormat="1" ht="14.25" x14ac:dyDescent="0.25">
      <c r="A35" s="449">
        <v>24</v>
      </c>
      <c r="B35" s="236" t="s">
        <v>217</v>
      </c>
      <c r="C35" s="450" t="s">
        <v>1059</v>
      </c>
      <c r="D35" s="451">
        <v>800.08725187450978</v>
      </c>
      <c r="E35" s="451">
        <v>800.08725201918617</v>
      </c>
      <c r="F35" s="452">
        <f>E35/D35*100-100</f>
        <v>1.8082573660649359E-8</v>
      </c>
      <c r="G35" s="451">
        <v>800.08728631439999</v>
      </c>
      <c r="H35" s="405">
        <f>K35+L35</f>
        <v>0</v>
      </c>
      <c r="I35" s="405">
        <f>+H35/E35*100</f>
        <v>0</v>
      </c>
      <c r="J35" s="453"/>
      <c r="K35" s="451">
        <v>0</v>
      </c>
      <c r="L35" s="454">
        <v>0</v>
      </c>
      <c r="M35" s="152"/>
      <c r="N35" s="182"/>
      <c r="P35" s="183"/>
    </row>
    <row r="36" spans="1:16" s="181" customFormat="1" ht="14.25" x14ac:dyDescent="0.25">
      <c r="A36" s="449">
        <v>25</v>
      </c>
      <c r="B36" s="236" t="s">
        <v>210</v>
      </c>
      <c r="C36" s="450" t="s">
        <v>1433</v>
      </c>
      <c r="D36" s="451">
        <v>2382.6673889883718</v>
      </c>
      <c r="E36" s="451">
        <v>2382.6673889883718</v>
      </c>
      <c r="F36" s="452">
        <f>E36/D36*100-100</f>
        <v>0</v>
      </c>
      <c r="G36" s="451">
        <v>2382.6673510002202</v>
      </c>
      <c r="H36" s="405">
        <f>K36+L36</f>
        <v>98.511061046516588</v>
      </c>
      <c r="I36" s="405">
        <f>+H36/E36*100</f>
        <v>4.1344864793882214</v>
      </c>
      <c r="J36" s="453"/>
      <c r="K36" s="451">
        <v>0</v>
      </c>
      <c r="L36" s="454">
        <v>98.511061046516588</v>
      </c>
      <c r="M36" s="152"/>
      <c r="N36" s="182"/>
      <c r="P36" s="183"/>
    </row>
    <row r="37" spans="1:16" s="181" customFormat="1" ht="14.25" x14ac:dyDescent="0.25">
      <c r="A37" s="449">
        <v>26</v>
      </c>
      <c r="B37" s="236" t="s">
        <v>218</v>
      </c>
      <c r="C37" s="450" t="s">
        <v>1432</v>
      </c>
      <c r="D37" s="451">
        <v>2081.6103633500002</v>
      </c>
      <c r="E37" s="451">
        <v>2081.6103633500002</v>
      </c>
      <c r="F37" s="452">
        <f>E37/D37*100-100</f>
        <v>0</v>
      </c>
      <c r="G37" s="451">
        <v>2081.6103699749119</v>
      </c>
      <c r="H37" s="405">
        <f>K37+L37</f>
        <v>132.89882424274913</v>
      </c>
      <c r="I37" s="405">
        <f>+H37/E37*100</f>
        <v>6.384423645396871</v>
      </c>
      <c r="J37" s="453"/>
      <c r="K37" s="451">
        <v>0</v>
      </c>
      <c r="L37" s="454">
        <v>132.89882424274913</v>
      </c>
      <c r="M37" s="152"/>
      <c r="N37" s="182"/>
      <c r="P37" s="183"/>
    </row>
    <row r="38" spans="1:16" s="181" customFormat="1" ht="14.25" x14ac:dyDescent="0.25">
      <c r="A38" s="449">
        <v>27</v>
      </c>
      <c r="B38" s="236" t="s">
        <v>216</v>
      </c>
      <c r="C38" s="450" t="s">
        <v>1431</v>
      </c>
      <c r="D38" s="451">
        <v>2210.7117180830064</v>
      </c>
      <c r="E38" s="451">
        <v>2210.7117185308139</v>
      </c>
      <c r="F38" s="452">
        <f>E38/D38*100-100</f>
        <v>2.0256265997886658E-8</v>
      </c>
      <c r="G38" s="451">
        <v>2210.7116818798177</v>
      </c>
      <c r="H38" s="405">
        <f>K38+L38</f>
        <v>44.754161540617986</v>
      </c>
      <c r="I38" s="405">
        <f>+H38/E38*100</f>
        <v>2.0244232282968366</v>
      </c>
      <c r="J38" s="453"/>
      <c r="K38" s="451">
        <v>0</v>
      </c>
      <c r="L38" s="454">
        <v>44.754161540617986</v>
      </c>
      <c r="M38" s="152"/>
      <c r="N38" s="182"/>
      <c r="P38" s="183"/>
    </row>
    <row r="39" spans="1:16" s="181" customFormat="1" ht="14.25" x14ac:dyDescent="0.25">
      <c r="A39" s="449">
        <v>28</v>
      </c>
      <c r="B39" s="236" t="s">
        <v>216</v>
      </c>
      <c r="C39" s="450" t="s">
        <v>1430</v>
      </c>
      <c r="D39" s="451">
        <v>6051.1050777745095</v>
      </c>
      <c r="E39" s="451">
        <v>6051.1050779191864</v>
      </c>
      <c r="F39" s="452">
        <f>E39/D39*100-100</f>
        <v>2.3909052515591611E-9</v>
      </c>
      <c r="G39" s="451">
        <v>6051.1050835722299</v>
      </c>
      <c r="H39" s="405">
        <f>K39+L39</f>
        <v>65.330637856112659</v>
      </c>
      <c r="I39" s="405">
        <f>+H39/E39*100</f>
        <v>1.0796480479988313</v>
      </c>
      <c r="J39" s="453"/>
      <c r="K39" s="451">
        <v>0</v>
      </c>
      <c r="L39" s="454">
        <v>65.330637856112659</v>
      </c>
      <c r="M39" s="152"/>
      <c r="N39" s="182"/>
      <c r="P39" s="183"/>
    </row>
    <row r="40" spans="1:16" s="181" customFormat="1" ht="14.25" x14ac:dyDescent="0.25">
      <c r="A40" s="449">
        <v>29</v>
      </c>
      <c r="B40" s="236" t="s">
        <v>216</v>
      </c>
      <c r="C40" s="450" t="s">
        <v>1054</v>
      </c>
      <c r="D40" s="451">
        <v>809.07338637450971</v>
      </c>
      <c r="E40" s="451">
        <v>809.0733865191861</v>
      </c>
      <c r="F40" s="452">
        <f>E40/D40*100-100</f>
        <v>1.7881745861814125E-8</v>
      </c>
      <c r="G40" s="451">
        <v>809.07332327499989</v>
      </c>
      <c r="H40" s="405">
        <f>K40+L40</f>
        <v>0</v>
      </c>
      <c r="I40" s="405">
        <f>+H40/E40*100</f>
        <v>0</v>
      </c>
      <c r="J40" s="453"/>
      <c r="K40" s="451">
        <v>0</v>
      </c>
      <c r="L40" s="454">
        <v>0</v>
      </c>
      <c r="M40" s="152"/>
      <c r="N40" s="182"/>
      <c r="P40" s="183"/>
    </row>
    <row r="41" spans="1:16" s="181" customFormat="1" ht="14.25" x14ac:dyDescent="0.25">
      <c r="A41" s="449">
        <v>30</v>
      </c>
      <c r="B41" s="236" t="s">
        <v>216</v>
      </c>
      <c r="C41" s="450" t="s">
        <v>1429</v>
      </c>
      <c r="D41" s="451">
        <v>2387.5540404745097</v>
      </c>
      <c r="E41" s="451">
        <v>2387.5540406191863</v>
      </c>
      <c r="F41" s="452">
        <f>E41/D41*100-100</f>
        <v>6.059622137399856E-9</v>
      </c>
      <c r="G41" s="451">
        <v>2387.5538528223019</v>
      </c>
      <c r="H41" s="405">
        <f>K41+L41</f>
        <v>58.889576790642153</v>
      </c>
      <c r="I41" s="405">
        <f>+H41/E41*100</f>
        <v>2.4665233032953582</v>
      </c>
      <c r="J41" s="453"/>
      <c r="K41" s="451">
        <v>0</v>
      </c>
      <c r="L41" s="454">
        <v>58.889576790642153</v>
      </c>
      <c r="M41" s="152"/>
      <c r="N41" s="182"/>
      <c r="P41" s="183"/>
    </row>
    <row r="42" spans="1:16" s="181" customFormat="1" ht="14.25" x14ac:dyDescent="0.25">
      <c r="A42" s="449">
        <v>31</v>
      </c>
      <c r="B42" s="236" t="s">
        <v>216</v>
      </c>
      <c r="C42" s="450" t="s">
        <v>1428</v>
      </c>
      <c r="D42" s="451">
        <v>4995.3837558745099</v>
      </c>
      <c r="E42" s="451">
        <v>4995.3837560191869</v>
      </c>
      <c r="F42" s="452">
        <f>E42/D42*100-100</f>
        <v>2.896214823522314E-9</v>
      </c>
      <c r="G42" s="451">
        <v>4995.383731325428</v>
      </c>
      <c r="H42" s="405">
        <f>K42+L42</f>
        <v>249.76918722672261</v>
      </c>
      <c r="I42" s="405">
        <f>+H42/E42*100</f>
        <v>4.9999999885046522</v>
      </c>
      <c r="J42" s="453"/>
      <c r="K42" s="451">
        <v>0</v>
      </c>
      <c r="L42" s="454">
        <v>249.76918722672261</v>
      </c>
      <c r="M42" s="152"/>
      <c r="N42" s="182"/>
      <c r="P42" s="183"/>
    </row>
    <row r="43" spans="1:16" s="181" customFormat="1" ht="14.25" x14ac:dyDescent="0.25">
      <c r="A43" s="449">
        <v>32</v>
      </c>
      <c r="B43" s="236" t="s">
        <v>217</v>
      </c>
      <c r="C43" s="450" t="s">
        <v>1051</v>
      </c>
      <c r="D43" s="451">
        <v>1165.7579667084965</v>
      </c>
      <c r="E43" s="451">
        <v>1165.7579670116279</v>
      </c>
      <c r="F43" s="452">
        <f>E43/D43*100-100</f>
        <v>2.600295090360305E-8</v>
      </c>
      <c r="G43" s="451">
        <v>1165.7579620575</v>
      </c>
      <c r="H43" s="405">
        <f>K43+L43</f>
        <v>0</v>
      </c>
      <c r="I43" s="405">
        <f>+H43/E43*100</f>
        <v>0</v>
      </c>
      <c r="J43" s="453"/>
      <c r="K43" s="451">
        <v>0</v>
      </c>
      <c r="L43" s="454">
        <v>0</v>
      </c>
      <c r="M43" s="152"/>
      <c r="N43" s="182"/>
      <c r="P43" s="183"/>
    </row>
    <row r="44" spans="1:16" s="181" customFormat="1" ht="14.25" x14ac:dyDescent="0.25">
      <c r="A44" s="449">
        <v>33</v>
      </c>
      <c r="B44" s="236" t="s">
        <v>217</v>
      </c>
      <c r="C44" s="450" t="s">
        <v>1427</v>
      </c>
      <c r="D44" s="451">
        <v>1406.7675619883721</v>
      </c>
      <c r="E44" s="451">
        <v>1406.7675619883721</v>
      </c>
      <c r="F44" s="452">
        <f>E44/D44*100-100</f>
        <v>0</v>
      </c>
      <c r="G44" s="451">
        <v>1406.7676637616858</v>
      </c>
      <c r="H44" s="405">
        <f>K44+L44</f>
        <v>0</v>
      </c>
      <c r="I44" s="405">
        <f>+H44/E44*100</f>
        <v>0</v>
      </c>
      <c r="J44" s="453"/>
      <c r="K44" s="451">
        <v>0</v>
      </c>
      <c r="L44" s="454">
        <v>0</v>
      </c>
      <c r="M44" s="185"/>
      <c r="N44" s="184"/>
      <c r="P44" s="183"/>
    </row>
    <row r="45" spans="1:16" s="181" customFormat="1" ht="14.25" x14ac:dyDescent="0.25">
      <c r="A45" s="449">
        <v>34</v>
      </c>
      <c r="B45" s="236" t="s">
        <v>217</v>
      </c>
      <c r="C45" s="450" t="s">
        <v>1049</v>
      </c>
      <c r="D45" s="451">
        <v>1314.3327728084967</v>
      </c>
      <c r="E45" s="451">
        <v>1314.3327731116276</v>
      </c>
      <c r="F45" s="452">
        <f>E45/D45*100-100</f>
        <v>2.3063478238327662E-8</v>
      </c>
      <c r="G45" s="451">
        <v>1314.3327643501998</v>
      </c>
      <c r="H45" s="405">
        <f>K45+L45</f>
        <v>0</v>
      </c>
      <c r="I45" s="405">
        <f>+H45/E45*100</f>
        <v>0</v>
      </c>
      <c r="J45" s="453"/>
      <c r="K45" s="451">
        <v>0</v>
      </c>
      <c r="L45" s="454">
        <v>0</v>
      </c>
      <c r="M45" s="152"/>
      <c r="N45" s="182"/>
      <c r="P45" s="183"/>
    </row>
    <row r="46" spans="1:16" s="181" customFormat="1" ht="14.25" x14ac:dyDescent="0.25">
      <c r="A46" s="449">
        <v>35</v>
      </c>
      <c r="B46" s="236" t="s">
        <v>217</v>
      </c>
      <c r="C46" s="450" t="s">
        <v>1048</v>
      </c>
      <c r="D46" s="451">
        <v>734.21902208300651</v>
      </c>
      <c r="E46" s="451">
        <v>734.21902253081385</v>
      </c>
      <c r="F46" s="452">
        <f>E46/D46*100-100</f>
        <v>6.0990970496277441E-8</v>
      </c>
      <c r="G46" s="451">
        <v>734.21900654689978</v>
      </c>
      <c r="H46" s="405">
        <f>K46+L46</f>
        <v>0</v>
      </c>
      <c r="I46" s="405">
        <f>+H46/E46*100</f>
        <v>0</v>
      </c>
      <c r="J46" s="453"/>
      <c r="K46" s="451">
        <v>0</v>
      </c>
      <c r="L46" s="454">
        <v>0</v>
      </c>
      <c r="M46" s="152"/>
      <c r="N46" s="182"/>
      <c r="P46" s="183"/>
    </row>
    <row r="47" spans="1:16" s="181" customFormat="1" ht="14.25" x14ac:dyDescent="0.25">
      <c r="A47" s="449">
        <v>36</v>
      </c>
      <c r="B47" s="236" t="s">
        <v>217</v>
      </c>
      <c r="C47" s="450" t="s">
        <v>1047</v>
      </c>
      <c r="D47" s="451">
        <v>155.70625937450978</v>
      </c>
      <c r="E47" s="451">
        <v>155.70625951918603</v>
      </c>
      <c r="F47" s="452">
        <f>E47/D47*100-100</f>
        <v>9.2916138783039059E-8</v>
      </c>
      <c r="G47" s="451">
        <v>155.70622510170003</v>
      </c>
      <c r="H47" s="405">
        <f>K47+L47</f>
        <v>3.2205349498326539E-14</v>
      </c>
      <c r="I47" s="405">
        <f>+H47/E47*100</f>
        <v>2.0683400653111326E-14</v>
      </c>
      <c r="J47" s="453"/>
      <c r="K47" s="451">
        <v>0</v>
      </c>
      <c r="L47" s="454">
        <v>3.2205349498326539E-14</v>
      </c>
      <c r="M47" s="152"/>
      <c r="N47" s="182"/>
      <c r="P47" s="183"/>
    </row>
    <row r="48" spans="1:16" s="181" customFormat="1" ht="14.25" x14ac:dyDescent="0.25">
      <c r="A48" s="449">
        <v>37</v>
      </c>
      <c r="B48" s="236" t="s">
        <v>217</v>
      </c>
      <c r="C48" s="450" t="s">
        <v>1046</v>
      </c>
      <c r="D48" s="451">
        <v>3139.6583808808141</v>
      </c>
      <c r="E48" s="451">
        <v>3139.6583808808141</v>
      </c>
      <c r="F48" s="452">
        <f>E48/D48*100-100</f>
        <v>0</v>
      </c>
      <c r="G48" s="451">
        <v>3139.6583386083998</v>
      </c>
      <c r="H48" s="405">
        <f>K48+L48</f>
        <v>0</v>
      </c>
      <c r="I48" s="405">
        <f>+H48/E48*100</f>
        <v>0</v>
      </c>
      <c r="J48" s="453"/>
      <c r="K48" s="451">
        <v>0</v>
      </c>
      <c r="L48" s="454">
        <v>0</v>
      </c>
      <c r="M48" s="152"/>
      <c r="N48" s="182"/>
      <c r="P48" s="183"/>
    </row>
    <row r="49" spans="1:16" s="181" customFormat="1" ht="14.25" x14ac:dyDescent="0.25">
      <c r="A49" s="449">
        <v>38</v>
      </c>
      <c r="B49" s="236" t="s">
        <v>213</v>
      </c>
      <c r="C49" s="450" t="s">
        <v>1426</v>
      </c>
      <c r="D49" s="451">
        <v>2063.5286797999997</v>
      </c>
      <c r="E49" s="451">
        <v>2063.5286797999997</v>
      </c>
      <c r="F49" s="452">
        <f>E49/D49*100-100</f>
        <v>0</v>
      </c>
      <c r="G49" s="451">
        <v>2063.5286058312404</v>
      </c>
      <c r="H49" s="405">
        <f>K49+L49</f>
        <v>94.586254159002792</v>
      </c>
      <c r="I49" s="405">
        <f>+H49/E49*100</f>
        <v>4.583714056650293</v>
      </c>
      <c r="J49" s="453"/>
      <c r="K49" s="451">
        <v>0</v>
      </c>
      <c r="L49" s="454">
        <v>94.586254159002792</v>
      </c>
      <c r="M49" s="152"/>
      <c r="N49" s="182"/>
      <c r="P49" s="183"/>
    </row>
    <row r="50" spans="1:16" s="181" customFormat="1" ht="14.25" x14ac:dyDescent="0.25">
      <c r="A50" s="449">
        <v>39</v>
      </c>
      <c r="B50" s="236" t="s">
        <v>216</v>
      </c>
      <c r="C50" s="450" t="s">
        <v>1044</v>
      </c>
      <c r="D50" s="451">
        <v>1190.6429688999999</v>
      </c>
      <c r="E50" s="451">
        <v>1190.6429689000001</v>
      </c>
      <c r="F50" s="452">
        <f>E50/D50*100-100</f>
        <v>0</v>
      </c>
      <c r="G50" s="451">
        <v>1190.6429373632211</v>
      </c>
      <c r="H50" s="405">
        <f>K50+L50</f>
        <v>48.253376464621034</v>
      </c>
      <c r="I50" s="405">
        <f>+H50/E50*100</f>
        <v>4.0527158623546828</v>
      </c>
      <c r="J50" s="453"/>
      <c r="K50" s="451">
        <v>0</v>
      </c>
      <c r="L50" s="454">
        <v>48.253376464621034</v>
      </c>
      <c r="M50" s="152"/>
      <c r="N50" s="182"/>
      <c r="P50" s="183"/>
    </row>
    <row r="51" spans="1:16" s="181" customFormat="1" ht="14.25" x14ac:dyDescent="0.25">
      <c r="A51" s="449">
        <v>40</v>
      </c>
      <c r="B51" s="236" t="s">
        <v>216</v>
      </c>
      <c r="C51" s="450" t="s">
        <v>1425</v>
      </c>
      <c r="D51" s="451">
        <v>268.37131929999998</v>
      </c>
      <c r="E51" s="451">
        <v>268.37131929999998</v>
      </c>
      <c r="F51" s="452">
        <f>E51/D51*100-100</f>
        <v>0</v>
      </c>
      <c r="G51" s="451">
        <v>268.37131428322704</v>
      </c>
      <c r="H51" s="405">
        <f>K51+L51</f>
        <v>0</v>
      </c>
      <c r="I51" s="405">
        <f>+H51/E51*100</f>
        <v>0</v>
      </c>
      <c r="J51" s="453"/>
      <c r="K51" s="451">
        <v>0</v>
      </c>
      <c r="L51" s="454">
        <v>0</v>
      </c>
      <c r="M51" s="152"/>
      <c r="N51" s="182"/>
      <c r="P51" s="183"/>
    </row>
    <row r="52" spans="1:16" s="181" customFormat="1" ht="14.25" x14ac:dyDescent="0.25">
      <c r="A52" s="449">
        <v>41</v>
      </c>
      <c r="B52" s="236" t="s">
        <v>216</v>
      </c>
      <c r="C52" s="450" t="s">
        <v>1424</v>
      </c>
      <c r="D52" s="451">
        <v>4483.6293158999997</v>
      </c>
      <c r="E52" s="451">
        <v>4483.6293159000006</v>
      </c>
      <c r="F52" s="452">
        <f>E52/D52*100-100</f>
        <v>0</v>
      </c>
      <c r="G52" s="451">
        <v>4483.6292864528805</v>
      </c>
      <c r="H52" s="405">
        <f>K52+L52</f>
        <v>224.18146515274526</v>
      </c>
      <c r="I52" s="405">
        <f>+H52/E52*100</f>
        <v>4.9999999856755606</v>
      </c>
      <c r="J52" s="453"/>
      <c r="K52" s="451">
        <v>0</v>
      </c>
      <c r="L52" s="454">
        <v>224.18146515274526</v>
      </c>
      <c r="M52" s="152"/>
      <c r="N52" s="182"/>
      <c r="P52" s="183"/>
    </row>
    <row r="53" spans="1:16" s="181" customFormat="1" ht="14.25" x14ac:dyDescent="0.25">
      <c r="A53" s="449">
        <v>42</v>
      </c>
      <c r="B53" s="236" t="s">
        <v>216</v>
      </c>
      <c r="C53" s="450" t="s">
        <v>1041</v>
      </c>
      <c r="D53" s="451">
        <v>1947.1176173383722</v>
      </c>
      <c r="E53" s="451">
        <v>1947.1176173383722</v>
      </c>
      <c r="F53" s="452">
        <f>E53/D53*100-100</f>
        <v>0</v>
      </c>
      <c r="G53" s="451">
        <v>1947.1176585731607</v>
      </c>
      <c r="H53" s="405">
        <f>K53+L53</f>
        <v>100.63552938472074</v>
      </c>
      <c r="I53" s="405">
        <f>+H53/E53*100</f>
        <v>5.1684360764135695</v>
      </c>
      <c r="J53" s="453"/>
      <c r="K53" s="451">
        <v>0</v>
      </c>
      <c r="L53" s="454">
        <v>100.63552938472074</v>
      </c>
      <c r="M53" s="152"/>
      <c r="N53" s="182"/>
      <c r="P53" s="183"/>
    </row>
    <row r="54" spans="1:16" s="181" customFormat="1" ht="14.25" x14ac:dyDescent="0.25">
      <c r="A54" s="449">
        <v>43</v>
      </c>
      <c r="B54" s="236" t="s">
        <v>216</v>
      </c>
      <c r="C54" s="450" t="s">
        <v>1423</v>
      </c>
      <c r="D54" s="451">
        <v>793.18314880000003</v>
      </c>
      <c r="E54" s="451">
        <v>793.18314880000003</v>
      </c>
      <c r="F54" s="452">
        <f>E54/D54*100-100</f>
        <v>0</v>
      </c>
      <c r="G54" s="451">
        <v>793.18310510669971</v>
      </c>
      <c r="H54" s="405">
        <f>K54+L54</f>
        <v>39.659155194475723</v>
      </c>
      <c r="I54" s="405">
        <f>+H54/E54*100</f>
        <v>4.9999997168971273</v>
      </c>
      <c r="J54" s="453"/>
      <c r="K54" s="451">
        <v>0</v>
      </c>
      <c r="L54" s="454">
        <v>39.659155194475723</v>
      </c>
      <c r="M54" s="152"/>
      <c r="N54" s="182"/>
      <c r="P54" s="183"/>
    </row>
    <row r="55" spans="1:16" s="181" customFormat="1" ht="14.25" x14ac:dyDescent="0.25">
      <c r="A55" s="449">
        <v>44</v>
      </c>
      <c r="B55" s="236" t="s">
        <v>217</v>
      </c>
      <c r="C55" s="450" t="s">
        <v>1039</v>
      </c>
      <c r="D55" s="451">
        <v>398.80561</v>
      </c>
      <c r="E55" s="451">
        <v>398.80561000000006</v>
      </c>
      <c r="F55" s="452">
        <f>E55/D55*100-100</f>
        <v>0</v>
      </c>
      <c r="G55" s="451">
        <v>398.80561</v>
      </c>
      <c r="H55" s="405">
        <f>K55+L55</f>
        <v>0</v>
      </c>
      <c r="I55" s="405">
        <f>+H55/E55*100</f>
        <v>0</v>
      </c>
      <c r="J55" s="453"/>
      <c r="K55" s="451">
        <v>0</v>
      </c>
      <c r="L55" s="454">
        <v>0</v>
      </c>
      <c r="M55" s="152"/>
      <c r="N55" s="182"/>
      <c r="P55" s="183"/>
    </row>
    <row r="56" spans="1:16" s="181" customFormat="1" ht="14.25" x14ac:dyDescent="0.25">
      <c r="A56" s="449">
        <v>45</v>
      </c>
      <c r="B56" s="236" t="s">
        <v>217</v>
      </c>
      <c r="C56" s="450" t="s">
        <v>1422</v>
      </c>
      <c r="D56" s="451">
        <v>1038.7322428</v>
      </c>
      <c r="E56" s="451">
        <v>1038.7322428</v>
      </c>
      <c r="F56" s="452">
        <f>E56/D56*100-100</f>
        <v>0</v>
      </c>
      <c r="G56" s="451">
        <v>1038.7322564223573</v>
      </c>
      <c r="H56" s="405">
        <f>K56+L56</f>
        <v>51.93661258520568</v>
      </c>
      <c r="I56" s="405">
        <f>+H56/E56*100</f>
        <v>5.0000000428604858</v>
      </c>
      <c r="J56" s="453"/>
      <c r="K56" s="451">
        <v>0</v>
      </c>
      <c r="L56" s="454">
        <v>51.93661258520568</v>
      </c>
      <c r="M56" s="152"/>
      <c r="N56" s="182"/>
      <c r="P56" s="183"/>
    </row>
    <row r="57" spans="1:16" s="181" customFormat="1" ht="14.25" x14ac:dyDescent="0.25">
      <c r="A57" s="449">
        <v>46</v>
      </c>
      <c r="B57" s="236" t="s">
        <v>217</v>
      </c>
      <c r="C57" s="450" t="s">
        <v>1037</v>
      </c>
      <c r="D57" s="451">
        <v>388.01155189999997</v>
      </c>
      <c r="E57" s="451">
        <v>388.01155189999997</v>
      </c>
      <c r="F57" s="452">
        <f>E57/D57*100-100</f>
        <v>0</v>
      </c>
      <c r="G57" s="451">
        <v>388.01147122150002</v>
      </c>
      <c r="H57" s="405">
        <f>K57+L57</f>
        <v>0</v>
      </c>
      <c r="I57" s="405">
        <f>+H57/E57*100</f>
        <v>0</v>
      </c>
      <c r="J57" s="453"/>
      <c r="K57" s="451">
        <v>0</v>
      </c>
      <c r="L57" s="454">
        <v>0</v>
      </c>
      <c r="M57" s="152"/>
      <c r="N57" s="182"/>
      <c r="P57" s="183"/>
    </row>
    <row r="58" spans="1:16" s="181" customFormat="1" ht="14.25" x14ac:dyDescent="0.25">
      <c r="A58" s="449">
        <v>47</v>
      </c>
      <c r="B58" s="236" t="s">
        <v>217</v>
      </c>
      <c r="C58" s="450" t="s">
        <v>1421</v>
      </c>
      <c r="D58" s="451">
        <v>812.20808143837212</v>
      </c>
      <c r="E58" s="451">
        <v>812.20808143837212</v>
      </c>
      <c r="F58" s="452">
        <f>E58/D58*100-100</f>
        <v>0</v>
      </c>
      <c r="G58" s="451">
        <v>812.20802848175845</v>
      </c>
      <c r="H58" s="405">
        <f>K58+L58</f>
        <v>2.5764279598661231E-13</v>
      </c>
      <c r="I58" s="405">
        <f>+H58/E58*100</f>
        <v>3.1721279543333558E-14</v>
      </c>
      <c r="J58" s="453"/>
      <c r="K58" s="451">
        <v>0</v>
      </c>
      <c r="L58" s="454">
        <v>2.5764279598661231E-13</v>
      </c>
      <c r="M58" s="152"/>
      <c r="N58" s="182"/>
      <c r="P58" s="183"/>
    </row>
    <row r="59" spans="1:16" s="181" customFormat="1" ht="14.25" x14ac:dyDescent="0.25">
      <c r="A59" s="449">
        <v>48</v>
      </c>
      <c r="B59" s="236" t="s">
        <v>214</v>
      </c>
      <c r="C59" s="450" t="s">
        <v>1035</v>
      </c>
      <c r="D59" s="451">
        <v>1015.3138663660128</v>
      </c>
      <c r="E59" s="451">
        <v>1015.3138672616279</v>
      </c>
      <c r="F59" s="452">
        <f>E59/D59*100-100</f>
        <v>8.8210654780596087E-8</v>
      </c>
      <c r="G59" s="451">
        <v>1015.3137943454748</v>
      </c>
      <c r="H59" s="405">
        <f>K59+L59</f>
        <v>74.114136478474677</v>
      </c>
      <c r="I59" s="405">
        <f>+H59/E59*100</f>
        <v>7.2996281118828454</v>
      </c>
      <c r="J59" s="453"/>
      <c r="K59" s="451">
        <v>0</v>
      </c>
      <c r="L59" s="454">
        <v>74.114136478474677</v>
      </c>
      <c r="M59" s="152"/>
      <c r="N59" s="182"/>
      <c r="P59" s="183"/>
    </row>
    <row r="60" spans="1:16" s="181" customFormat="1" ht="14.25" x14ac:dyDescent="0.25">
      <c r="A60" s="449">
        <v>49</v>
      </c>
      <c r="B60" s="236" t="s">
        <v>216</v>
      </c>
      <c r="C60" s="450" t="s">
        <v>1034</v>
      </c>
      <c r="D60" s="451">
        <v>2299.8988994808137</v>
      </c>
      <c r="E60" s="451">
        <v>2299.8988994808137</v>
      </c>
      <c r="F60" s="452">
        <f>E60/D60*100-100</f>
        <v>0</v>
      </c>
      <c r="G60" s="451">
        <v>2299.8989037367433</v>
      </c>
      <c r="H60" s="405">
        <f>K60+L60</f>
        <v>114.99494515281545</v>
      </c>
      <c r="I60" s="405">
        <f>+H60/E60*100</f>
        <v>5.0000000077731572</v>
      </c>
      <c r="J60" s="453"/>
      <c r="K60" s="451">
        <v>0</v>
      </c>
      <c r="L60" s="454">
        <v>114.99494515281545</v>
      </c>
      <c r="M60" s="152"/>
      <c r="N60" s="182"/>
      <c r="P60" s="183"/>
    </row>
    <row r="61" spans="1:16" s="181" customFormat="1" ht="14.25" x14ac:dyDescent="0.25">
      <c r="A61" s="449">
        <v>50</v>
      </c>
      <c r="B61" s="236" t="s">
        <v>216</v>
      </c>
      <c r="C61" s="450" t="s">
        <v>1420</v>
      </c>
      <c r="D61" s="451">
        <v>2764.3222002883722</v>
      </c>
      <c r="E61" s="451">
        <v>2764.3222002883722</v>
      </c>
      <c r="F61" s="452">
        <f>E61/D61*100-100</f>
        <v>0</v>
      </c>
      <c r="G61" s="451">
        <v>2764.322193902281</v>
      </c>
      <c r="H61" s="405">
        <f>K61+L61</f>
        <v>183.4179241745843</v>
      </c>
      <c r="I61" s="405">
        <f>+H61/E61*100</f>
        <v>6.6351861644583359</v>
      </c>
      <c r="J61" s="453"/>
      <c r="K61" s="451">
        <v>0</v>
      </c>
      <c r="L61" s="454">
        <v>183.4179241745843</v>
      </c>
      <c r="M61" s="152"/>
      <c r="N61" s="182"/>
      <c r="P61" s="183"/>
    </row>
    <row r="62" spans="1:16" s="181" customFormat="1" ht="14.25" x14ac:dyDescent="0.25">
      <c r="A62" s="449">
        <v>51</v>
      </c>
      <c r="B62" s="236" t="s">
        <v>216</v>
      </c>
      <c r="C62" s="450" t="s">
        <v>1419</v>
      </c>
      <c r="D62" s="451">
        <v>518.95895743837207</v>
      </c>
      <c r="E62" s="451">
        <v>518.95895743837207</v>
      </c>
      <c r="F62" s="452">
        <f>E62/D62*100-100</f>
        <v>0</v>
      </c>
      <c r="G62" s="451">
        <v>518.95916291111564</v>
      </c>
      <c r="H62" s="405">
        <f>K62+L62</f>
        <v>6.4410698996653078E-14</v>
      </c>
      <c r="I62" s="405">
        <f>+H62/E62*100</f>
        <v>1.2411520809774641E-14</v>
      </c>
      <c r="J62" s="453"/>
      <c r="K62" s="451">
        <v>0</v>
      </c>
      <c r="L62" s="454">
        <v>6.4410698996653078E-14</v>
      </c>
      <c r="M62" s="152"/>
      <c r="N62" s="182"/>
      <c r="P62" s="183"/>
    </row>
    <row r="63" spans="1:16" s="181" customFormat="1" ht="14.25" x14ac:dyDescent="0.25">
      <c r="A63" s="449">
        <v>52</v>
      </c>
      <c r="B63" s="236" t="s">
        <v>216</v>
      </c>
      <c r="C63" s="450" t="s">
        <v>1418</v>
      </c>
      <c r="D63" s="451">
        <v>498.86731010849672</v>
      </c>
      <c r="E63" s="451">
        <v>498.8673104116279</v>
      </c>
      <c r="F63" s="452">
        <f>E63/D63*100-100</f>
        <v>6.0763881037928513E-8</v>
      </c>
      <c r="G63" s="451">
        <v>498.86731702041658</v>
      </c>
      <c r="H63" s="405">
        <f>K63+L63</f>
        <v>31.665435479018402</v>
      </c>
      <c r="I63" s="405">
        <f>+H63/E63*100</f>
        <v>6.3474665142701889</v>
      </c>
      <c r="J63" s="453"/>
      <c r="K63" s="451">
        <v>0</v>
      </c>
      <c r="L63" s="454">
        <v>31.665435479018402</v>
      </c>
      <c r="M63" s="152"/>
      <c r="N63" s="182"/>
      <c r="P63" s="183"/>
    </row>
    <row r="64" spans="1:16" s="181" customFormat="1" ht="14.25" x14ac:dyDescent="0.25">
      <c r="A64" s="449">
        <v>53</v>
      </c>
      <c r="B64" s="236" t="s">
        <v>216</v>
      </c>
      <c r="C64" s="450" t="s">
        <v>1417</v>
      </c>
      <c r="D64" s="451">
        <v>302.21537000849668</v>
      </c>
      <c r="E64" s="451">
        <v>302.21537031162791</v>
      </c>
      <c r="F64" s="452">
        <f>E64/D64*100-100</f>
        <v>1.0030305475083878E-7</v>
      </c>
      <c r="G64" s="451">
        <v>302.21536316550481</v>
      </c>
      <c r="H64" s="405">
        <f>K64+L64</f>
        <v>0</v>
      </c>
      <c r="I64" s="405">
        <f>+H64/E64*100</f>
        <v>0</v>
      </c>
      <c r="J64" s="453"/>
      <c r="K64" s="451">
        <v>0</v>
      </c>
      <c r="L64" s="454">
        <v>0</v>
      </c>
      <c r="M64" s="152"/>
      <c r="N64" s="182"/>
      <c r="P64" s="183"/>
    </row>
    <row r="65" spans="1:16" s="181" customFormat="1" ht="14.25" x14ac:dyDescent="0.25">
      <c r="A65" s="449">
        <v>54</v>
      </c>
      <c r="B65" s="236" t="s">
        <v>216</v>
      </c>
      <c r="C65" s="450" t="s">
        <v>1416</v>
      </c>
      <c r="D65" s="451">
        <v>471.173662680814</v>
      </c>
      <c r="E65" s="451">
        <v>471.173662680814</v>
      </c>
      <c r="F65" s="452">
        <f>E65/D65*100-100</f>
        <v>0</v>
      </c>
      <c r="G65" s="451">
        <v>471.17367102235738</v>
      </c>
      <c r="H65" s="405">
        <f>K65+L65</f>
        <v>0</v>
      </c>
      <c r="I65" s="405">
        <f>+H65/E65*100</f>
        <v>0</v>
      </c>
      <c r="J65" s="453"/>
      <c r="K65" s="451">
        <v>0</v>
      </c>
      <c r="L65" s="454">
        <v>0</v>
      </c>
      <c r="M65" s="152"/>
      <c r="N65" s="182"/>
      <c r="P65" s="183"/>
    </row>
    <row r="66" spans="1:16" s="181" customFormat="1" ht="14.25" x14ac:dyDescent="0.25">
      <c r="A66" s="449">
        <v>55</v>
      </c>
      <c r="B66" s="236" t="s">
        <v>216</v>
      </c>
      <c r="C66" s="450" t="s">
        <v>1415</v>
      </c>
      <c r="D66" s="451">
        <v>383.97211516918605</v>
      </c>
      <c r="E66" s="451">
        <v>383.97211516918605</v>
      </c>
      <c r="F66" s="452">
        <f>E66/D66*100-100</f>
        <v>0</v>
      </c>
      <c r="G66" s="451">
        <v>383.97205446319998</v>
      </c>
      <c r="H66" s="405">
        <f>K66+L66</f>
        <v>0</v>
      </c>
      <c r="I66" s="405">
        <f>+H66/E66*100</f>
        <v>0</v>
      </c>
      <c r="J66" s="453"/>
      <c r="K66" s="451">
        <v>0</v>
      </c>
      <c r="L66" s="454">
        <v>0</v>
      </c>
      <c r="M66" s="152"/>
      <c r="N66" s="182"/>
      <c r="P66" s="183"/>
    </row>
    <row r="67" spans="1:16" s="181" customFormat="1" ht="14.25" x14ac:dyDescent="0.25">
      <c r="A67" s="449">
        <v>57</v>
      </c>
      <c r="B67" s="236" t="s">
        <v>216</v>
      </c>
      <c r="C67" s="450" t="s">
        <v>1027</v>
      </c>
      <c r="D67" s="451">
        <v>249.44354448837208</v>
      </c>
      <c r="E67" s="451">
        <v>249.44354448837208</v>
      </c>
      <c r="F67" s="452">
        <f>E67/D67*100-100</f>
        <v>0</v>
      </c>
      <c r="G67" s="451">
        <v>249.44355128193766</v>
      </c>
      <c r="H67" s="405">
        <f>K67+L67</f>
        <v>13.128608013148741</v>
      </c>
      <c r="I67" s="405">
        <f>+H67/E67*100</f>
        <v>5.2631580585003821</v>
      </c>
      <c r="J67" s="453"/>
      <c r="K67" s="451">
        <v>0</v>
      </c>
      <c r="L67" s="454">
        <v>13.128608013148741</v>
      </c>
      <c r="M67" s="152"/>
      <c r="N67" s="182"/>
      <c r="P67" s="183"/>
    </row>
    <row r="68" spans="1:16" s="181" customFormat="1" ht="14.25" x14ac:dyDescent="0.25">
      <c r="A68" s="449">
        <v>58</v>
      </c>
      <c r="B68" s="236" t="s">
        <v>217</v>
      </c>
      <c r="C68" s="450" t="s">
        <v>1414</v>
      </c>
      <c r="D68" s="451">
        <v>1413.7840532883722</v>
      </c>
      <c r="E68" s="451">
        <v>1413.7840532883722</v>
      </c>
      <c r="F68" s="452">
        <f>E68/D68*100-100</f>
        <v>0</v>
      </c>
      <c r="G68" s="451">
        <v>1413.7838862147132</v>
      </c>
      <c r="H68" s="405">
        <f>K68+L68</f>
        <v>70.689195541036</v>
      </c>
      <c r="I68" s="405">
        <f>+H68/E68*100</f>
        <v>4.9999994961477601</v>
      </c>
      <c r="J68" s="453"/>
      <c r="K68" s="451">
        <v>0</v>
      </c>
      <c r="L68" s="454">
        <v>70.689195541036</v>
      </c>
      <c r="M68" s="152"/>
      <c r="N68" s="182"/>
      <c r="P68" s="183"/>
    </row>
    <row r="69" spans="1:16" s="181" customFormat="1" ht="14.25" x14ac:dyDescent="0.25">
      <c r="A69" s="449">
        <v>59</v>
      </c>
      <c r="B69" s="236" t="s">
        <v>217</v>
      </c>
      <c r="C69" s="450" t="s">
        <v>1413</v>
      </c>
      <c r="D69" s="451">
        <v>549.20525510849666</v>
      </c>
      <c r="E69" s="451">
        <v>549.20525541162783</v>
      </c>
      <c r="F69" s="452">
        <f>E69/D69*100-100</f>
        <v>5.5194519177348411E-8</v>
      </c>
      <c r="G69" s="451">
        <v>549.20526355721643</v>
      </c>
      <c r="H69" s="405">
        <f>K69+L69</f>
        <v>1.2882139799330616E-13</v>
      </c>
      <c r="I69" s="405">
        <f>+H69/E69*100</f>
        <v>2.3455966002502083E-14</v>
      </c>
      <c r="J69" s="453"/>
      <c r="K69" s="451">
        <v>0</v>
      </c>
      <c r="L69" s="454">
        <v>1.2882139799330616E-13</v>
      </c>
      <c r="M69" s="152"/>
      <c r="N69" s="182"/>
      <c r="P69" s="183"/>
    </row>
    <row r="70" spans="1:16" s="181" customFormat="1" ht="14.25" x14ac:dyDescent="0.25">
      <c r="A70" s="449">
        <v>60</v>
      </c>
      <c r="B70" s="236" t="s">
        <v>219</v>
      </c>
      <c r="C70" s="450" t="s">
        <v>1412</v>
      </c>
      <c r="D70" s="451">
        <v>2055.224341869186</v>
      </c>
      <c r="E70" s="451">
        <v>2055.224341869186</v>
      </c>
      <c r="F70" s="452">
        <f>E70/D70*100-100</f>
        <v>0</v>
      </c>
      <c r="G70" s="451">
        <v>2055.2243368403251</v>
      </c>
      <c r="H70" s="405">
        <f>K70+L70</f>
        <v>0</v>
      </c>
      <c r="I70" s="405">
        <f>+H70/E70*100</f>
        <v>0</v>
      </c>
      <c r="J70" s="453"/>
      <c r="K70" s="451">
        <v>0</v>
      </c>
      <c r="L70" s="454">
        <v>0</v>
      </c>
      <c r="M70" s="152"/>
      <c r="N70" s="182"/>
      <c r="P70" s="183"/>
    </row>
    <row r="71" spans="1:16" s="181" customFormat="1" ht="14.25" x14ac:dyDescent="0.25">
      <c r="A71" s="449">
        <v>61</v>
      </c>
      <c r="B71" s="236" t="s">
        <v>213</v>
      </c>
      <c r="C71" s="450" t="s">
        <v>1023</v>
      </c>
      <c r="D71" s="451">
        <v>1395.786620480814</v>
      </c>
      <c r="E71" s="451">
        <v>1395.786620480814</v>
      </c>
      <c r="F71" s="452">
        <f>E71/D71*100-100</f>
        <v>0</v>
      </c>
      <c r="G71" s="451">
        <v>1395.7866202778885</v>
      </c>
      <c r="H71" s="405">
        <f>K71+L71</f>
        <v>73.462453700641746</v>
      </c>
      <c r="I71" s="405">
        <f>+H71/E71*100</f>
        <v>5.263157894101016</v>
      </c>
      <c r="J71" s="453"/>
      <c r="K71" s="451">
        <v>0</v>
      </c>
      <c r="L71" s="454">
        <v>73.462453700641746</v>
      </c>
      <c r="M71" s="152"/>
      <c r="N71" s="182"/>
      <c r="P71" s="183"/>
    </row>
    <row r="72" spans="1:16" s="181" customFormat="1" ht="14.25" x14ac:dyDescent="0.25">
      <c r="A72" s="449">
        <v>62</v>
      </c>
      <c r="B72" s="236" t="s">
        <v>221</v>
      </c>
      <c r="C72" s="450" t="s">
        <v>1411</v>
      </c>
      <c r="D72" s="451">
        <v>15587.965939883006</v>
      </c>
      <c r="E72" s="451">
        <v>15587.965940330814</v>
      </c>
      <c r="F72" s="452">
        <f>E72/D72*100-100</f>
        <v>2.8727669132422307E-9</v>
      </c>
      <c r="G72" s="451">
        <v>11494.891546626799</v>
      </c>
      <c r="H72" s="405">
        <f>K72+L72</f>
        <v>2621.8454771761767</v>
      </c>
      <c r="I72" s="405">
        <f>+H72/E72*100</f>
        <v>16.81967671223007</v>
      </c>
      <c r="J72" s="453"/>
      <c r="K72" s="451">
        <v>0</v>
      </c>
      <c r="L72" s="454">
        <v>2621.8454771761767</v>
      </c>
      <c r="M72" s="152"/>
      <c r="N72" s="182"/>
      <c r="P72" s="183"/>
    </row>
    <row r="73" spans="1:16" s="181" customFormat="1" ht="14.25" x14ac:dyDescent="0.25">
      <c r="A73" s="449">
        <v>63</v>
      </c>
      <c r="B73" s="236" t="s">
        <v>218</v>
      </c>
      <c r="C73" s="450" t="s">
        <v>1410</v>
      </c>
      <c r="D73" s="451">
        <v>15111.070739374509</v>
      </c>
      <c r="E73" s="451">
        <v>15111.070739519186</v>
      </c>
      <c r="F73" s="452">
        <f>E73/D73*100-100</f>
        <v>9.574279147273046E-10</v>
      </c>
      <c r="G73" s="451">
        <v>15111.070508189991</v>
      </c>
      <c r="H73" s="405">
        <f>K73+L73</f>
        <v>9883.6248072942035</v>
      </c>
      <c r="I73" s="405">
        <f>+H73/E73*100</f>
        <v>65.406515379787621</v>
      </c>
      <c r="J73" s="455"/>
      <c r="K73" s="451">
        <v>0</v>
      </c>
      <c r="L73" s="454">
        <v>9883.6248072942035</v>
      </c>
      <c r="M73" s="152"/>
      <c r="N73" s="182"/>
      <c r="P73" s="183"/>
    </row>
    <row r="74" spans="1:16" s="181" customFormat="1" ht="14.25" x14ac:dyDescent="0.25">
      <c r="A74" s="449">
        <v>64</v>
      </c>
      <c r="B74" s="236" t="s">
        <v>216</v>
      </c>
      <c r="C74" s="450" t="s">
        <v>1409</v>
      </c>
      <c r="D74" s="451">
        <v>121.35181316918604</v>
      </c>
      <c r="E74" s="451">
        <v>121.35181316918604</v>
      </c>
      <c r="F74" s="452">
        <f>E74/D74*100-100</f>
        <v>0</v>
      </c>
      <c r="G74" s="451">
        <v>121.35178060042425</v>
      </c>
      <c r="H74" s="405">
        <f>K74+L74</f>
        <v>1.610267474916327E-14</v>
      </c>
      <c r="I74" s="405">
        <f>+H74/E74*100</f>
        <v>1.3269414216920907E-14</v>
      </c>
      <c r="J74" s="453"/>
      <c r="K74" s="451">
        <v>0</v>
      </c>
      <c r="L74" s="454">
        <v>1.610267474916327E-14</v>
      </c>
      <c r="M74" s="152"/>
      <c r="N74" s="182"/>
      <c r="P74" s="183"/>
    </row>
    <row r="75" spans="1:16" s="181" customFormat="1" ht="14.25" x14ac:dyDescent="0.25">
      <c r="A75" s="449">
        <v>65</v>
      </c>
      <c r="B75" s="236" t="s">
        <v>216</v>
      </c>
      <c r="C75" s="450" t="s">
        <v>1408</v>
      </c>
      <c r="D75" s="451">
        <v>1238.5603596808137</v>
      </c>
      <c r="E75" s="451">
        <v>1238.5603596808137</v>
      </c>
      <c r="F75" s="452">
        <f>E75/D75*100-100</f>
        <v>0</v>
      </c>
      <c r="G75" s="451">
        <v>1238.5603668281465</v>
      </c>
      <c r="H75" s="405">
        <f>K75+L75</f>
        <v>63.641038084951902</v>
      </c>
      <c r="I75" s="405">
        <f>+H75/E75*100</f>
        <v>5.1383073572088707</v>
      </c>
      <c r="J75" s="453"/>
      <c r="K75" s="451">
        <v>0</v>
      </c>
      <c r="L75" s="454">
        <v>63.641038084951902</v>
      </c>
      <c r="M75" s="152"/>
      <c r="N75" s="182"/>
      <c r="P75" s="183"/>
    </row>
    <row r="76" spans="1:16" s="181" customFormat="1" ht="14.25" x14ac:dyDescent="0.25">
      <c r="A76" s="449">
        <v>66</v>
      </c>
      <c r="B76" s="236" t="s">
        <v>216</v>
      </c>
      <c r="C76" s="450" t="s">
        <v>1407</v>
      </c>
      <c r="D76" s="451">
        <v>1359.2530566999999</v>
      </c>
      <c r="E76" s="451">
        <v>1359.2530566999999</v>
      </c>
      <c r="F76" s="452">
        <f>E76/D76*100-100</f>
        <v>0</v>
      </c>
      <c r="G76" s="451">
        <v>1359.2530317796411</v>
      </c>
      <c r="H76" s="405">
        <f>K76+L76</f>
        <v>82.955867473309596</v>
      </c>
      <c r="I76" s="405">
        <f>+H76/E76*100</f>
        <v>6.103048072204464</v>
      </c>
      <c r="J76" s="453"/>
      <c r="K76" s="451">
        <v>0</v>
      </c>
      <c r="L76" s="454">
        <v>82.955867473309596</v>
      </c>
      <c r="M76" s="152"/>
      <c r="N76" s="182"/>
      <c r="P76" s="183"/>
    </row>
    <row r="77" spans="1:16" s="181" customFormat="1" ht="14.25" x14ac:dyDescent="0.25">
      <c r="A77" s="449">
        <v>67</v>
      </c>
      <c r="B77" s="236" t="s">
        <v>216</v>
      </c>
      <c r="C77" s="450" t="s">
        <v>1406</v>
      </c>
      <c r="D77" s="451">
        <v>370.80364370000001</v>
      </c>
      <c r="E77" s="451">
        <v>370.80364370000001</v>
      </c>
      <c r="F77" s="452">
        <f>E77/D77*100-100</f>
        <v>0</v>
      </c>
      <c r="G77" s="451">
        <v>370.80358570577516</v>
      </c>
      <c r="H77" s="405">
        <f>K77+L77</f>
        <v>0</v>
      </c>
      <c r="I77" s="405">
        <f>+H77/E77*100</f>
        <v>0</v>
      </c>
      <c r="J77" s="453"/>
      <c r="K77" s="451">
        <v>0</v>
      </c>
      <c r="L77" s="454">
        <v>0</v>
      </c>
      <c r="M77" s="152"/>
      <c r="N77" s="182"/>
      <c r="P77" s="183"/>
    </row>
    <row r="78" spans="1:16" s="181" customFormat="1" ht="14.25" x14ac:dyDescent="0.25">
      <c r="A78" s="449">
        <v>68</v>
      </c>
      <c r="B78" s="236" t="s">
        <v>216</v>
      </c>
      <c r="C78" s="450" t="s">
        <v>1405</v>
      </c>
      <c r="D78" s="451">
        <v>1683.0969728084965</v>
      </c>
      <c r="E78" s="451">
        <v>1683.0969731116279</v>
      </c>
      <c r="F78" s="452">
        <f>E78/D78*100-100</f>
        <v>1.8010325675277272E-8</v>
      </c>
      <c r="G78" s="451">
        <v>1683.0969659189757</v>
      </c>
      <c r="H78" s="405">
        <f>K78+L78</f>
        <v>599.61211868345981</v>
      </c>
      <c r="I78" s="405">
        <f>+H78/E78*100</f>
        <v>35.625524153544525</v>
      </c>
      <c r="J78" s="453"/>
      <c r="K78" s="451">
        <v>0</v>
      </c>
      <c r="L78" s="454">
        <v>599.61211868345981</v>
      </c>
      <c r="M78" s="152"/>
      <c r="N78" s="182"/>
      <c r="P78" s="183"/>
    </row>
    <row r="79" spans="1:16" s="181" customFormat="1" ht="14.25" x14ac:dyDescent="0.25">
      <c r="A79" s="449">
        <v>69</v>
      </c>
      <c r="B79" s="236" t="s">
        <v>216</v>
      </c>
      <c r="C79" s="450" t="s">
        <v>1404</v>
      </c>
      <c r="D79" s="451">
        <v>602.10714470849678</v>
      </c>
      <c r="E79" s="451">
        <v>602.10714501162795</v>
      </c>
      <c r="F79" s="452">
        <f>E79/D79*100-100</f>
        <v>5.0345065005785727E-8</v>
      </c>
      <c r="G79" s="451">
        <v>602.10714514038375</v>
      </c>
      <c r="H79" s="405">
        <f>K79+L79</f>
        <v>0</v>
      </c>
      <c r="I79" s="405">
        <f>+H79/E79*100</f>
        <v>0</v>
      </c>
      <c r="J79" s="453"/>
      <c r="K79" s="451">
        <v>0</v>
      </c>
      <c r="L79" s="454">
        <v>0</v>
      </c>
      <c r="M79" s="152"/>
      <c r="N79" s="182"/>
      <c r="P79" s="183"/>
    </row>
    <row r="80" spans="1:16" s="181" customFormat="1" ht="14.25" x14ac:dyDescent="0.25">
      <c r="A80" s="449">
        <v>70</v>
      </c>
      <c r="B80" s="236" t="s">
        <v>216</v>
      </c>
      <c r="C80" s="450" t="s">
        <v>1403</v>
      </c>
      <c r="D80" s="451">
        <v>672.84115840849665</v>
      </c>
      <c r="E80" s="451">
        <v>672.84115871162783</v>
      </c>
      <c r="F80" s="452">
        <f>E80/D80*100-100</f>
        <v>4.5052402697365324E-8</v>
      </c>
      <c r="G80" s="451">
        <v>672.84115302456757</v>
      </c>
      <c r="H80" s="405">
        <f>K80+L80</f>
        <v>33.642057649634516</v>
      </c>
      <c r="I80" s="405">
        <f>+H80/E80*100</f>
        <v>4.9999999575015783</v>
      </c>
      <c r="J80" s="453"/>
      <c r="K80" s="451">
        <v>0</v>
      </c>
      <c r="L80" s="454">
        <v>33.642057649634516</v>
      </c>
      <c r="M80" s="152"/>
      <c r="N80" s="182"/>
      <c r="P80" s="183"/>
    </row>
    <row r="81" spans="1:16" s="181" customFormat="1" ht="14.25" x14ac:dyDescent="0.25">
      <c r="A81" s="449">
        <v>71</v>
      </c>
      <c r="B81" s="236" t="s">
        <v>1402</v>
      </c>
      <c r="C81" s="450" t="s">
        <v>243</v>
      </c>
      <c r="D81" s="451">
        <v>246.12024350849671</v>
      </c>
      <c r="E81" s="451">
        <v>246.12024381162792</v>
      </c>
      <c r="F81" s="452">
        <f>E81/D81*100-100</f>
        <v>1.2316385777921823E-7</v>
      </c>
      <c r="G81" s="451">
        <v>246.12024157517655</v>
      </c>
      <c r="H81" s="405">
        <f>K81+L81</f>
        <v>0</v>
      </c>
      <c r="I81" s="405">
        <f>+H81/E81*100</f>
        <v>0</v>
      </c>
      <c r="J81" s="453"/>
      <c r="K81" s="451">
        <v>0</v>
      </c>
      <c r="L81" s="454">
        <v>0</v>
      </c>
      <c r="M81" s="152"/>
      <c r="N81" s="182"/>
      <c r="P81" s="183"/>
    </row>
    <row r="82" spans="1:16" s="181" customFormat="1" ht="14.25" x14ac:dyDescent="0.25">
      <c r="A82" s="449">
        <v>72</v>
      </c>
      <c r="B82" s="236" t="s">
        <v>245</v>
      </c>
      <c r="C82" s="450" t="s">
        <v>246</v>
      </c>
      <c r="D82" s="451">
        <v>560.36644570849671</v>
      </c>
      <c r="E82" s="451">
        <v>560.36644601162777</v>
      </c>
      <c r="F82" s="452">
        <f>E82/D82*100-100</f>
        <v>5.4095153245725669E-8</v>
      </c>
      <c r="G82" s="451">
        <v>560.36645284210579</v>
      </c>
      <c r="H82" s="405">
        <f>K82+L82</f>
        <v>0</v>
      </c>
      <c r="I82" s="405">
        <f>+H82/E82*100</f>
        <v>0</v>
      </c>
      <c r="J82" s="453"/>
      <c r="K82" s="451">
        <v>0</v>
      </c>
      <c r="L82" s="454">
        <v>0</v>
      </c>
      <c r="M82" s="152"/>
      <c r="N82" s="182"/>
      <c r="P82" s="183"/>
    </row>
    <row r="83" spans="1:16" s="181" customFormat="1" ht="14.25" x14ac:dyDescent="0.25">
      <c r="A83" s="449">
        <v>73</v>
      </c>
      <c r="B83" s="236" t="s">
        <v>245</v>
      </c>
      <c r="C83" s="450" t="s">
        <v>248</v>
      </c>
      <c r="D83" s="451">
        <v>767.66312468837214</v>
      </c>
      <c r="E83" s="451">
        <v>767.66312468837214</v>
      </c>
      <c r="F83" s="452">
        <f>E83/D83*100-100</f>
        <v>0</v>
      </c>
      <c r="G83" s="451">
        <v>767.6631251099999</v>
      </c>
      <c r="H83" s="405">
        <f>K83+L83</f>
        <v>153.53262328828924</v>
      </c>
      <c r="I83" s="405">
        <f>+H83/E83*100</f>
        <v>19.999999785142059</v>
      </c>
      <c r="J83" s="453"/>
      <c r="K83" s="451">
        <v>0</v>
      </c>
      <c r="L83" s="454">
        <v>153.53262328828924</v>
      </c>
      <c r="M83" s="152"/>
      <c r="N83" s="182"/>
      <c r="P83" s="183"/>
    </row>
    <row r="84" spans="1:16" s="181" customFormat="1" ht="14.25" x14ac:dyDescent="0.25">
      <c r="A84" s="449">
        <v>74</v>
      </c>
      <c r="B84" s="236" t="s">
        <v>245</v>
      </c>
      <c r="C84" s="450" t="s">
        <v>250</v>
      </c>
      <c r="D84" s="451">
        <v>115.08985618300653</v>
      </c>
      <c r="E84" s="451">
        <v>115.08985663081394</v>
      </c>
      <c r="F84" s="452">
        <f>E84/D84*100-100</f>
        <v>3.8909374211471004E-7</v>
      </c>
      <c r="G84" s="451">
        <v>115.08985659721719</v>
      </c>
      <c r="H84" s="405">
        <f>K84+L84</f>
        <v>11.508985637917199</v>
      </c>
      <c r="I84" s="405">
        <f>+H84/E84*100</f>
        <v>9.9999999781351754</v>
      </c>
      <c r="J84" s="453"/>
      <c r="K84" s="451">
        <v>0</v>
      </c>
      <c r="L84" s="454">
        <v>11.508985637917199</v>
      </c>
      <c r="M84" s="152"/>
      <c r="N84" s="182"/>
      <c r="P84" s="183"/>
    </row>
    <row r="85" spans="1:16" s="181" customFormat="1" ht="14.25" x14ac:dyDescent="0.25">
      <c r="A85" s="449">
        <v>75</v>
      </c>
      <c r="B85" s="236" t="s">
        <v>245</v>
      </c>
      <c r="C85" s="450" t="s">
        <v>1401</v>
      </c>
      <c r="D85" s="451">
        <v>209.4934913830065</v>
      </c>
      <c r="E85" s="451">
        <v>209.49349183081398</v>
      </c>
      <c r="F85" s="452">
        <f>E85/D85*100-100</f>
        <v>2.1375723235905753E-7</v>
      </c>
      <c r="G85" s="451">
        <v>209.49349779387092</v>
      </c>
      <c r="H85" s="405">
        <f>K85+L85</f>
        <v>17.529964403577534</v>
      </c>
      <c r="I85" s="405">
        <f>+H85/E85*100</f>
        <v>8.3677847222741679</v>
      </c>
      <c r="J85" s="453"/>
      <c r="K85" s="451">
        <v>0</v>
      </c>
      <c r="L85" s="454">
        <v>17.529964403577534</v>
      </c>
      <c r="M85" s="152"/>
      <c r="N85" s="182"/>
      <c r="P85" s="183"/>
    </row>
    <row r="86" spans="1:16" s="181" customFormat="1" ht="14.25" x14ac:dyDescent="0.25">
      <c r="A86" s="449">
        <v>76</v>
      </c>
      <c r="B86" s="236" t="s">
        <v>245</v>
      </c>
      <c r="C86" s="450" t="s">
        <v>254</v>
      </c>
      <c r="D86" s="451">
        <v>340.22759777450972</v>
      </c>
      <c r="E86" s="451">
        <v>340.22759791918605</v>
      </c>
      <c r="F86" s="452">
        <f>E86/D86*100-100</f>
        <v>4.2523410570538545E-8</v>
      </c>
      <c r="G86" s="451">
        <v>340.22757999697274</v>
      </c>
      <c r="H86" s="405">
        <f>K86+L86</f>
        <v>0</v>
      </c>
      <c r="I86" s="405">
        <f>+H86/E86*100</f>
        <v>0</v>
      </c>
      <c r="J86" s="453"/>
      <c r="K86" s="451">
        <v>0</v>
      </c>
      <c r="L86" s="454">
        <v>0</v>
      </c>
      <c r="M86" s="152"/>
      <c r="N86" s="182"/>
      <c r="P86" s="183"/>
    </row>
    <row r="87" spans="1:16" s="181" customFormat="1" ht="14.25" x14ac:dyDescent="0.25">
      <c r="A87" s="449">
        <v>77</v>
      </c>
      <c r="B87" s="236" t="s">
        <v>245</v>
      </c>
      <c r="C87" s="450" t="s">
        <v>256</v>
      </c>
      <c r="D87" s="451">
        <v>261.13770288300651</v>
      </c>
      <c r="E87" s="451">
        <v>261.13770333081396</v>
      </c>
      <c r="F87" s="452">
        <f>E87/D87*100-100</f>
        <v>1.7148326492133492E-7</v>
      </c>
      <c r="G87" s="451">
        <v>261.1377031202282</v>
      </c>
      <c r="H87" s="405">
        <f>K87+L87</f>
        <v>26.113770312228201</v>
      </c>
      <c r="I87" s="405">
        <f>+H87/E87*100</f>
        <v>9.999999992014482</v>
      </c>
      <c r="J87" s="453"/>
      <c r="K87" s="451">
        <v>0</v>
      </c>
      <c r="L87" s="454">
        <v>26.113770312228201</v>
      </c>
      <c r="M87" s="152"/>
      <c r="N87" s="182"/>
      <c r="P87" s="183"/>
    </row>
    <row r="88" spans="1:16" s="181" customFormat="1" ht="14.25" x14ac:dyDescent="0.25">
      <c r="A88" s="449">
        <v>78</v>
      </c>
      <c r="B88" s="236" t="s">
        <v>245</v>
      </c>
      <c r="C88" s="450" t="s">
        <v>1400</v>
      </c>
      <c r="D88" s="451">
        <v>4.4716554830065354</v>
      </c>
      <c r="E88" s="451">
        <v>4.4716559308139532</v>
      </c>
      <c r="F88" s="452">
        <f>E88/D88*100-100</f>
        <v>1.0014354188569996E-5</v>
      </c>
      <c r="G88" s="451">
        <v>4.4716557251161841</v>
      </c>
      <c r="H88" s="405">
        <f>K88+L88</f>
        <v>0</v>
      </c>
      <c r="I88" s="405">
        <f>+H88/E88*100</f>
        <v>0</v>
      </c>
      <c r="J88" s="453"/>
      <c r="K88" s="451">
        <v>0</v>
      </c>
      <c r="L88" s="454">
        <v>0</v>
      </c>
      <c r="M88" s="152"/>
      <c r="N88" s="182"/>
      <c r="P88" s="183"/>
    </row>
    <row r="89" spans="1:16" s="181" customFormat="1" ht="14.25" x14ac:dyDescent="0.25">
      <c r="A89" s="449">
        <v>79</v>
      </c>
      <c r="B89" s="236" t="s">
        <v>245</v>
      </c>
      <c r="C89" s="450" t="s">
        <v>260</v>
      </c>
      <c r="D89" s="451">
        <v>2309.5371879999998</v>
      </c>
      <c r="E89" s="451">
        <v>2309.5371879999998</v>
      </c>
      <c r="F89" s="452">
        <f>E89/D89*100-100</f>
        <v>0</v>
      </c>
      <c r="G89" s="451">
        <v>2309.5371334771417</v>
      </c>
      <c r="H89" s="405">
        <f>K89+L89</f>
        <v>143.53516742573271</v>
      </c>
      <c r="I89" s="405">
        <f>+H89/E89*100</f>
        <v>6.2148887738859271</v>
      </c>
      <c r="J89" s="453"/>
      <c r="K89" s="451">
        <v>0</v>
      </c>
      <c r="L89" s="454">
        <v>143.53516742573271</v>
      </c>
      <c r="M89" s="152"/>
      <c r="N89" s="182"/>
      <c r="P89" s="183"/>
    </row>
    <row r="90" spans="1:16" s="181" customFormat="1" ht="14.25" x14ac:dyDescent="0.25">
      <c r="A90" s="449">
        <v>80</v>
      </c>
      <c r="B90" s="236" t="s">
        <v>245</v>
      </c>
      <c r="C90" s="450" t="s">
        <v>1399</v>
      </c>
      <c r="D90" s="451">
        <v>534.65369999999996</v>
      </c>
      <c r="E90" s="451">
        <v>534.65369999999996</v>
      </c>
      <c r="F90" s="452">
        <f>E90/D90*100-100</f>
        <v>0</v>
      </c>
      <c r="G90" s="451">
        <v>534.65369999588893</v>
      </c>
      <c r="H90" s="405">
        <f>K90+L90</f>
        <v>0</v>
      </c>
      <c r="I90" s="405">
        <f>+H90/E90*100</f>
        <v>0</v>
      </c>
      <c r="J90" s="453"/>
      <c r="K90" s="451">
        <v>0</v>
      </c>
      <c r="L90" s="454">
        <v>0</v>
      </c>
      <c r="M90" s="152"/>
      <c r="N90" s="182"/>
      <c r="P90" s="183"/>
    </row>
    <row r="91" spans="1:16" s="181" customFormat="1" ht="14.25" x14ac:dyDescent="0.25">
      <c r="A91" s="449">
        <v>82</v>
      </c>
      <c r="B91" s="236" t="s">
        <v>245</v>
      </c>
      <c r="C91" s="450" t="s">
        <v>264</v>
      </c>
      <c r="D91" s="451">
        <v>10.877963266013071</v>
      </c>
      <c r="E91" s="451">
        <v>10.877964161627908</v>
      </c>
      <c r="F91" s="452">
        <f>E91/D91*100-100</f>
        <v>8.233295289983289E-6</v>
      </c>
      <c r="G91" s="451">
        <v>10.87796372298158</v>
      </c>
      <c r="H91" s="405">
        <f>K91+L91</f>
        <v>2.0128343436454087E-15</v>
      </c>
      <c r="I91" s="405">
        <f>+H91/E91*100</f>
        <v>1.8503778039145372E-14</v>
      </c>
      <c r="J91" s="453"/>
      <c r="K91" s="451">
        <v>0</v>
      </c>
      <c r="L91" s="454">
        <v>2.0128343436454087E-15</v>
      </c>
      <c r="M91" s="152"/>
      <c r="N91" s="182"/>
      <c r="P91" s="183"/>
    </row>
    <row r="92" spans="1:16" s="181" customFormat="1" ht="14.25" x14ac:dyDescent="0.25">
      <c r="A92" s="449">
        <v>83</v>
      </c>
      <c r="B92" s="236" t="s">
        <v>245</v>
      </c>
      <c r="C92" s="450" t="s">
        <v>1398</v>
      </c>
      <c r="D92" s="451">
        <v>16.594279983006533</v>
      </c>
      <c r="E92" s="451">
        <v>16.594280430813953</v>
      </c>
      <c r="F92" s="452">
        <f>E92/D92*100-100</f>
        <v>2.6985649270727663E-6</v>
      </c>
      <c r="G92" s="451">
        <v>16.594279495437341</v>
      </c>
      <c r="H92" s="405">
        <f>K92+L92</f>
        <v>1.6594280226373395</v>
      </c>
      <c r="I92" s="405">
        <f>+H92/E92*100</f>
        <v>9.9999998768005884</v>
      </c>
      <c r="J92" s="453"/>
      <c r="K92" s="451">
        <v>0</v>
      </c>
      <c r="L92" s="454">
        <v>1.6594280226373395</v>
      </c>
      <c r="M92" s="152"/>
      <c r="N92" s="182"/>
      <c r="P92" s="183"/>
    </row>
    <row r="93" spans="1:16" s="181" customFormat="1" ht="14.25" x14ac:dyDescent="0.25">
      <c r="A93" s="449">
        <v>84</v>
      </c>
      <c r="B93" s="236" t="s">
        <v>245</v>
      </c>
      <c r="C93" s="450" t="s">
        <v>268</v>
      </c>
      <c r="D93" s="451">
        <v>244.91817</v>
      </c>
      <c r="E93" s="451">
        <v>244.91817</v>
      </c>
      <c r="F93" s="452">
        <f>E93/D93*100-100</f>
        <v>0</v>
      </c>
      <c r="G93" s="451">
        <v>244.91817</v>
      </c>
      <c r="H93" s="405">
        <f>K93+L93</f>
        <v>0</v>
      </c>
      <c r="I93" s="405">
        <f>+H93/E93*100</f>
        <v>0</v>
      </c>
      <c r="J93" s="453"/>
      <c r="K93" s="451">
        <v>0</v>
      </c>
      <c r="L93" s="454">
        <v>0</v>
      </c>
      <c r="M93" s="152"/>
      <c r="N93" s="182"/>
      <c r="P93" s="183"/>
    </row>
    <row r="94" spans="1:16" s="181" customFormat="1" ht="14.25" x14ac:dyDescent="0.25">
      <c r="A94" s="449">
        <v>87</v>
      </c>
      <c r="B94" s="236" t="s">
        <v>245</v>
      </c>
      <c r="C94" s="450" t="s">
        <v>1397</v>
      </c>
      <c r="D94" s="451">
        <v>891.99654389999989</v>
      </c>
      <c r="E94" s="451">
        <v>891.99654389999989</v>
      </c>
      <c r="F94" s="452">
        <f>E94/D94*100-100</f>
        <v>0</v>
      </c>
      <c r="G94" s="451">
        <v>891.99655172891505</v>
      </c>
      <c r="H94" s="405">
        <f>K94+L94</f>
        <v>0</v>
      </c>
      <c r="I94" s="405">
        <f>+H94/E94*100</f>
        <v>0</v>
      </c>
      <c r="J94" s="453"/>
      <c r="K94" s="451">
        <v>0</v>
      </c>
      <c r="L94" s="454">
        <v>0</v>
      </c>
      <c r="M94" s="152"/>
      <c r="N94" s="182"/>
      <c r="P94" s="183"/>
    </row>
    <row r="95" spans="1:16" s="181" customFormat="1" ht="14.25" x14ac:dyDescent="0.25">
      <c r="A95" s="449">
        <v>90</v>
      </c>
      <c r="B95" s="236" t="s">
        <v>245</v>
      </c>
      <c r="C95" s="450" t="s">
        <v>272</v>
      </c>
      <c r="D95" s="451">
        <v>243.66719999999998</v>
      </c>
      <c r="E95" s="451">
        <v>243.66720000000001</v>
      </c>
      <c r="F95" s="452">
        <f>E95/D95*100-100</f>
        <v>0</v>
      </c>
      <c r="G95" s="451">
        <v>243.66719999999992</v>
      </c>
      <c r="H95" s="405">
        <f>K95+L95</f>
        <v>0</v>
      </c>
      <c r="I95" s="405">
        <f>+H95/E95*100</f>
        <v>0</v>
      </c>
      <c r="J95" s="453"/>
      <c r="K95" s="451">
        <v>0</v>
      </c>
      <c r="L95" s="454">
        <v>0</v>
      </c>
      <c r="M95" s="152"/>
      <c r="N95" s="182"/>
      <c r="P95" s="183"/>
    </row>
    <row r="96" spans="1:16" s="181" customFormat="1" ht="14.25" x14ac:dyDescent="0.25">
      <c r="A96" s="449">
        <v>91</v>
      </c>
      <c r="B96" s="236" t="s">
        <v>245</v>
      </c>
      <c r="C96" s="450" t="s">
        <v>274</v>
      </c>
      <c r="D96" s="451">
        <v>208.77672228081397</v>
      </c>
      <c r="E96" s="451">
        <v>208.77672228081397</v>
      </c>
      <c r="F96" s="452">
        <f>E96/D96*100-100</f>
        <v>0</v>
      </c>
      <c r="G96" s="451">
        <v>208.77672207158602</v>
      </c>
      <c r="H96" s="405">
        <f>K96+L96</f>
        <v>10.438836126576804</v>
      </c>
      <c r="I96" s="405">
        <f>+H96/E96*100</f>
        <v>5.0000000060045515</v>
      </c>
      <c r="J96" s="456"/>
      <c r="K96" s="451">
        <v>0</v>
      </c>
      <c r="L96" s="454">
        <v>10.438836126576804</v>
      </c>
      <c r="M96" s="152"/>
      <c r="N96" s="182"/>
      <c r="P96" s="183"/>
    </row>
    <row r="97" spans="1:16" s="181" customFormat="1" ht="14.25" x14ac:dyDescent="0.25">
      <c r="A97" s="449">
        <v>92</v>
      </c>
      <c r="B97" s="236" t="s">
        <v>245</v>
      </c>
      <c r="C97" s="450" t="s">
        <v>276</v>
      </c>
      <c r="D97" s="451">
        <v>586.51441953837207</v>
      </c>
      <c r="E97" s="451">
        <v>586.51441953837207</v>
      </c>
      <c r="F97" s="452">
        <f>E97/D97*100-100</f>
        <v>0</v>
      </c>
      <c r="G97" s="451">
        <v>586.51441253484836</v>
      </c>
      <c r="H97" s="405">
        <f>K97+L97</f>
        <v>1.2882139799330616E-13</v>
      </c>
      <c r="I97" s="405">
        <f>+H97/E97*100</f>
        <v>2.196389273680562E-14</v>
      </c>
      <c r="J97" s="453"/>
      <c r="K97" s="451">
        <v>0</v>
      </c>
      <c r="L97" s="454">
        <v>1.2882139799330616E-13</v>
      </c>
      <c r="M97" s="152"/>
      <c r="N97" s="182"/>
      <c r="P97" s="183"/>
    </row>
    <row r="98" spans="1:16" s="181" customFormat="1" ht="14.25" x14ac:dyDescent="0.25">
      <c r="A98" s="449">
        <v>93</v>
      </c>
      <c r="B98" s="236" t="s">
        <v>245</v>
      </c>
      <c r="C98" s="450" t="s">
        <v>1396</v>
      </c>
      <c r="D98" s="451">
        <v>314.89773958837208</v>
      </c>
      <c r="E98" s="451">
        <v>314.89773958837208</v>
      </c>
      <c r="F98" s="452">
        <f>E98/D98*100-100</f>
        <v>0</v>
      </c>
      <c r="G98" s="451">
        <v>314.89773383380759</v>
      </c>
      <c r="H98" s="405">
        <f>K98+L98</f>
        <v>18.234781249340067</v>
      </c>
      <c r="I98" s="405">
        <f>+H98/E98*100</f>
        <v>5.7906993150145194</v>
      </c>
      <c r="J98" s="453"/>
      <c r="K98" s="451">
        <v>0</v>
      </c>
      <c r="L98" s="454">
        <v>18.234781249340067</v>
      </c>
      <c r="M98" s="152"/>
      <c r="N98" s="182"/>
      <c r="P98" s="183"/>
    </row>
    <row r="99" spans="1:16" s="181" customFormat="1" ht="14.25" x14ac:dyDescent="0.25">
      <c r="A99" s="449">
        <v>94</v>
      </c>
      <c r="B99" s="236" t="s">
        <v>245</v>
      </c>
      <c r="C99" s="450" t="s">
        <v>280</v>
      </c>
      <c r="D99" s="451">
        <v>104.97269999999999</v>
      </c>
      <c r="E99" s="451">
        <v>104.97269999999999</v>
      </c>
      <c r="F99" s="452">
        <f>E99/D99*100-100</f>
        <v>0</v>
      </c>
      <c r="G99" s="451">
        <v>104.97269999999999</v>
      </c>
      <c r="H99" s="405">
        <f>K99+L99</f>
        <v>0</v>
      </c>
      <c r="I99" s="405">
        <f>+H99/E99*100</f>
        <v>0</v>
      </c>
      <c r="J99" s="453"/>
      <c r="K99" s="451">
        <v>0</v>
      </c>
      <c r="L99" s="454">
        <v>0</v>
      </c>
      <c r="M99" s="152"/>
      <c r="N99" s="182"/>
      <c r="P99" s="183"/>
    </row>
    <row r="100" spans="1:16" s="181" customFormat="1" ht="14.25" x14ac:dyDescent="0.25">
      <c r="A100" s="449">
        <v>95</v>
      </c>
      <c r="B100" s="236" t="s">
        <v>217</v>
      </c>
      <c r="C100" s="450" t="s">
        <v>282</v>
      </c>
      <c r="D100" s="451">
        <v>139.67152569999999</v>
      </c>
      <c r="E100" s="451">
        <v>139.67152570000002</v>
      </c>
      <c r="F100" s="452">
        <f>E100/D100*100-100</f>
        <v>0</v>
      </c>
      <c r="G100" s="451">
        <v>139.67152388865884</v>
      </c>
      <c r="H100" s="405">
        <f>K100+L100</f>
        <v>3.2205349498326539E-14</v>
      </c>
      <c r="I100" s="405">
        <f>+H100/E100*100</f>
        <v>2.3057920601154094E-14</v>
      </c>
      <c r="J100" s="453"/>
      <c r="K100" s="451">
        <v>0</v>
      </c>
      <c r="L100" s="454">
        <v>3.2205349498326539E-14</v>
      </c>
      <c r="M100" s="152"/>
      <c r="N100" s="182"/>
      <c r="P100" s="183"/>
    </row>
    <row r="101" spans="1:16" s="181" customFormat="1" ht="14.25" x14ac:dyDescent="0.25">
      <c r="A101" s="449">
        <v>98</v>
      </c>
      <c r="B101" s="236" t="s">
        <v>217</v>
      </c>
      <c r="C101" s="450" t="s">
        <v>284</v>
      </c>
      <c r="D101" s="451">
        <v>63.081231683006528</v>
      </c>
      <c r="E101" s="451">
        <v>63.081232130813952</v>
      </c>
      <c r="F101" s="452">
        <f>E101/D101*100-100</f>
        <v>7.0989010225730453E-7</v>
      </c>
      <c r="G101" s="451">
        <v>63.08123444813932</v>
      </c>
      <c r="H101" s="405">
        <f>K101+L101</f>
        <v>0</v>
      </c>
      <c r="I101" s="405">
        <f>+H101/E101*100</f>
        <v>0</v>
      </c>
      <c r="J101" s="453"/>
      <c r="K101" s="451">
        <v>0</v>
      </c>
      <c r="L101" s="454">
        <v>0</v>
      </c>
      <c r="M101" s="152"/>
      <c r="N101" s="182"/>
      <c r="P101" s="183"/>
    </row>
    <row r="102" spans="1:16" s="181" customFormat="1" ht="14.25" x14ac:dyDescent="0.25">
      <c r="A102" s="449">
        <v>99</v>
      </c>
      <c r="B102" s="236" t="s">
        <v>217</v>
      </c>
      <c r="C102" s="450" t="s">
        <v>1395</v>
      </c>
      <c r="D102" s="451">
        <v>812.49564190849662</v>
      </c>
      <c r="E102" s="451">
        <v>812.49564221162802</v>
      </c>
      <c r="F102" s="452">
        <f>E102/D102*100-100</f>
        <v>3.7308694800231024E-8</v>
      </c>
      <c r="G102" s="451">
        <v>812.49564306862487</v>
      </c>
      <c r="H102" s="405">
        <f>K102+L102</f>
        <v>40.624782156988609</v>
      </c>
      <c r="I102" s="405">
        <f>+H102/E102*100</f>
        <v>5.0000000057116871</v>
      </c>
      <c r="J102" s="453"/>
      <c r="K102" s="451">
        <v>0</v>
      </c>
      <c r="L102" s="454">
        <v>40.624782156988609</v>
      </c>
      <c r="M102" s="152"/>
      <c r="N102" s="182"/>
      <c r="P102" s="183"/>
    </row>
    <row r="103" spans="1:16" s="181" customFormat="1" ht="14.25" x14ac:dyDescent="0.25">
      <c r="A103" s="449">
        <v>100</v>
      </c>
      <c r="B103" s="236" t="s">
        <v>288</v>
      </c>
      <c r="C103" s="450" t="s">
        <v>1394</v>
      </c>
      <c r="D103" s="451">
        <v>1443.49419235</v>
      </c>
      <c r="E103" s="451">
        <v>1443.49419235</v>
      </c>
      <c r="F103" s="452">
        <f>E103/D103*100-100</f>
        <v>0</v>
      </c>
      <c r="G103" s="451">
        <v>1443.4941867385878</v>
      </c>
      <c r="H103" s="405">
        <f>K103+L103</f>
        <v>96.826077367511417</v>
      </c>
      <c r="I103" s="405">
        <f>+H103/E103*100</f>
        <v>6.7077566283712668</v>
      </c>
      <c r="J103" s="453"/>
      <c r="K103" s="451">
        <v>0</v>
      </c>
      <c r="L103" s="454">
        <v>96.826077367511417</v>
      </c>
      <c r="M103" s="152"/>
      <c r="N103" s="182"/>
      <c r="P103" s="183"/>
    </row>
    <row r="104" spans="1:16" s="181" customFormat="1" ht="14.25" x14ac:dyDescent="0.25">
      <c r="A104" s="449">
        <v>101</v>
      </c>
      <c r="B104" s="236" t="s">
        <v>288</v>
      </c>
      <c r="C104" s="450" t="s">
        <v>1393</v>
      </c>
      <c r="D104" s="451">
        <v>505.53084644999996</v>
      </c>
      <c r="E104" s="451">
        <v>505.53084644999996</v>
      </c>
      <c r="F104" s="452">
        <f>E104/D104*100-100</f>
        <v>0</v>
      </c>
      <c r="G104" s="451">
        <v>505.53084956904331</v>
      </c>
      <c r="H104" s="405">
        <f>K104+L104</f>
        <v>37.089738455397246</v>
      </c>
      <c r="I104" s="405">
        <f>+H104/E104*100</f>
        <v>7.3367903691442988</v>
      </c>
      <c r="J104" s="453"/>
      <c r="K104" s="451">
        <v>0</v>
      </c>
      <c r="L104" s="454">
        <v>37.089738455397246</v>
      </c>
      <c r="M104" s="152"/>
      <c r="N104" s="182"/>
      <c r="P104" s="183"/>
    </row>
    <row r="105" spans="1:16" s="181" customFormat="1" ht="14.25" x14ac:dyDescent="0.25">
      <c r="A105" s="449">
        <v>102</v>
      </c>
      <c r="B105" s="236" t="s">
        <v>288</v>
      </c>
      <c r="C105" s="450" t="s">
        <v>1392</v>
      </c>
      <c r="D105" s="451">
        <v>349.71812693837205</v>
      </c>
      <c r="E105" s="451">
        <v>349.71812693837205</v>
      </c>
      <c r="F105" s="452">
        <f>E105/D105*100-100</f>
        <v>0</v>
      </c>
      <c r="G105" s="451">
        <v>349.71812784942369</v>
      </c>
      <c r="H105" s="405">
        <f>K105+L105</f>
        <v>0</v>
      </c>
      <c r="I105" s="405">
        <f>+H105/E105*100</f>
        <v>0</v>
      </c>
      <c r="J105" s="453"/>
      <c r="K105" s="451">
        <v>0</v>
      </c>
      <c r="L105" s="454">
        <v>0</v>
      </c>
      <c r="M105" s="152"/>
      <c r="N105" s="182"/>
      <c r="P105" s="183"/>
    </row>
    <row r="106" spans="1:16" s="181" customFormat="1" ht="14.25" x14ac:dyDescent="0.25">
      <c r="A106" s="449">
        <v>103</v>
      </c>
      <c r="B106" s="236" t="s">
        <v>1013</v>
      </c>
      <c r="C106" s="450" t="s">
        <v>1391</v>
      </c>
      <c r="D106" s="451">
        <v>121.31058533837208</v>
      </c>
      <c r="E106" s="451">
        <v>121.31058533837208</v>
      </c>
      <c r="F106" s="452">
        <f>E106/D106*100-100</f>
        <v>0</v>
      </c>
      <c r="G106" s="451">
        <v>121.31058521336683</v>
      </c>
      <c r="H106" s="405">
        <f>K106+L106</f>
        <v>3.2205349498326539E-14</v>
      </c>
      <c r="I106" s="405">
        <f>+H106/E106*100</f>
        <v>2.6547847748402196E-14</v>
      </c>
      <c r="J106" s="453"/>
      <c r="K106" s="451">
        <v>0</v>
      </c>
      <c r="L106" s="454">
        <v>3.2205349498326539E-14</v>
      </c>
      <c r="M106" s="152"/>
      <c r="N106" s="182"/>
      <c r="P106" s="183"/>
    </row>
    <row r="107" spans="1:16" s="181" customFormat="1" ht="14.25" x14ac:dyDescent="0.25">
      <c r="A107" s="449">
        <v>104</v>
      </c>
      <c r="B107" s="236" t="s">
        <v>288</v>
      </c>
      <c r="C107" s="450" t="s">
        <v>297</v>
      </c>
      <c r="D107" s="451">
        <v>3399.8266550339868</v>
      </c>
      <c r="E107" s="451">
        <v>3448.2559096308141</v>
      </c>
      <c r="F107" s="452">
        <f>E107/D107*100-100</f>
        <v>1.4244624656118958</v>
      </c>
      <c r="G107" s="451">
        <v>3377.3235901343833</v>
      </c>
      <c r="H107" s="405">
        <f>K107+L107</f>
        <v>422.02011082583851</v>
      </c>
      <c r="I107" s="405">
        <f>+H107/E107*100</f>
        <v>12.238654029335715</v>
      </c>
      <c r="J107" s="453"/>
      <c r="K107" s="451">
        <v>0</v>
      </c>
      <c r="L107" s="454">
        <v>422.02011082583851</v>
      </c>
      <c r="M107" s="152"/>
      <c r="N107" s="182"/>
      <c r="P107" s="183"/>
    </row>
    <row r="108" spans="1:16" s="181" customFormat="1" ht="14.25" x14ac:dyDescent="0.25">
      <c r="A108" s="449">
        <v>105</v>
      </c>
      <c r="B108" s="236" t="s">
        <v>288</v>
      </c>
      <c r="C108" s="450" t="s">
        <v>299</v>
      </c>
      <c r="D108" s="451">
        <v>1839.4624212084968</v>
      </c>
      <c r="E108" s="451">
        <v>1839.462421511628</v>
      </c>
      <c r="F108" s="452">
        <f>E108/D108*100-100</f>
        <v>1.64793334533897E-8</v>
      </c>
      <c r="G108" s="451">
        <v>1839.4624297365854</v>
      </c>
      <c r="H108" s="405">
        <f>K108+L108</f>
        <v>96.813812094904989</v>
      </c>
      <c r="I108" s="405">
        <f>+H108/E108*100</f>
        <v>5.2631579184610704</v>
      </c>
      <c r="J108" s="453"/>
      <c r="K108" s="451">
        <v>0</v>
      </c>
      <c r="L108" s="454">
        <v>96.813812094904989</v>
      </c>
      <c r="M108" s="152"/>
      <c r="N108" s="182"/>
      <c r="P108" s="183"/>
    </row>
    <row r="109" spans="1:16" s="181" customFormat="1" ht="14.25" x14ac:dyDescent="0.25">
      <c r="A109" s="449">
        <v>106</v>
      </c>
      <c r="B109" s="236" t="s">
        <v>213</v>
      </c>
      <c r="C109" s="450" t="s">
        <v>1390</v>
      </c>
      <c r="D109" s="451">
        <v>1350.6171938</v>
      </c>
      <c r="E109" s="451">
        <v>1350.6171937999998</v>
      </c>
      <c r="F109" s="452">
        <f>E109/D109*100-100</f>
        <v>0</v>
      </c>
      <c r="G109" s="451">
        <v>1350.6171893971668</v>
      </c>
      <c r="H109" s="405">
        <f>K109+L109</f>
        <v>67.530859618286883</v>
      </c>
      <c r="I109" s="405">
        <f>+H109/E109*100</f>
        <v>4.9999999946903451</v>
      </c>
      <c r="J109" s="453"/>
      <c r="K109" s="451">
        <v>0</v>
      </c>
      <c r="L109" s="454">
        <v>67.530859618286883</v>
      </c>
      <c r="M109" s="152"/>
      <c r="N109" s="182"/>
      <c r="P109" s="183"/>
    </row>
    <row r="110" spans="1:16" s="181" customFormat="1" ht="14.25" x14ac:dyDescent="0.25">
      <c r="A110" s="449">
        <v>107</v>
      </c>
      <c r="B110" s="236" t="s">
        <v>214</v>
      </c>
      <c r="C110" s="450" t="s">
        <v>303</v>
      </c>
      <c r="D110" s="451">
        <v>1096.6968800883719</v>
      </c>
      <c r="E110" s="451">
        <v>1096.6968800883719</v>
      </c>
      <c r="F110" s="452">
        <f>E110/D110*100-100</f>
        <v>0</v>
      </c>
      <c r="G110" s="451">
        <v>1096.69688051</v>
      </c>
      <c r="H110" s="405">
        <f>K110+L110</f>
        <v>60.927604471852902</v>
      </c>
      <c r="I110" s="405">
        <f>+H110/E110*100</f>
        <v>5.5555555576070708</v>
      </c>
      <c r="J110" s="453"/>
      <c r="K110" s="451">
        <v>0</v>
      </c>
      <c r="L110" s="454">
        <v>60.927604471852902</v>
      </c>
      <c r="M110" s="152"/>
      <c r="N110" s="182"/>
      <c r="P110" s="183"/>
    </row>
    <row r="111" spans="1:16" s="181" customFormat="1" ht="14.25" x14ac:dyDescent="0.25">
      <c r="A111" s="449">
        <v>108</v>
      </c>
      <c r="B111" s="236" t="s">
        <v>1375</v>
      </c>
      <c r="C111" s="450" t="s">
        <v>305</v>
      </c>
      <c r="D111" s="451">
        <v>621.16204606601309</v>
      </c>
      <c r="E111" s="451">
        <v>621.16204696162788</v>
      </c>
      <c r="F111" s="452">
        <f>E111/D111*100-100</f>
        <v>1.4418375826608099E-7</v>
      </c>
      <c r="G111" s="451">
        <v>621.16203371828942</v>
      </c>
      <c r="H111" s="405">
        <f>K111+L111</f>
        <v>0</v>
      </c>
      <c r="I111" s="405">
        <f>+H111/E111*100</f>
        <v>0</v>
      </c>
      <c r="J111" s="453"/>
      <c r="K111" s="451">
        <v>0</v>
      </c>
      <c r="L111" s="454">
        <v>0</v>
      </c>
      <c r="M111" s="152"/>
      <c r="N111" s="182"/>
      <c r="P111" s="183"/>
    </row>
    <row r="112" spans="1:16" s="181" customFormat="1" ht="14.25" x14ac:dyDescent="0.25">
      <c r="A112" s="449">
        <v>110</v>
      </c>
      <c r="B112" s="236" t="s">
        <v>245</v>
      </c>
      <c r="C112" s="450" t="s">
        <v>307</v>
      </c>
      <c r="D112" s="451">
        <v>95.20284143837209</v>
      </c>
      <c r="E112" s="451">
        <v>95.20284143837209</v>
      </c>
      <c r="F112" s="452">
        <f>E112/D112*100-100</f>
        <v>0</v>
      </c>
      <c r="G112" s="451">
        <v>95.202848552971531</v>
      </c>
      <c r="H112" s="405">
        <f>K112+L112</f>
        <v>1.610267474916327E-14</v>
      </c>
      <c r="I112" s="405">
        <f>+H112/E112*100</f>
        <v>1.6914069481410442E-14</v>
      </c>
      <c r="J112" s="453"/>
      <c r="K112" s="451">
        <v>0</v>
      </c>
      <c r="L112" s="454">
        <v>1.610267474916327E-14</v>
      </c>
      <c r="M112" s="152"/>
      <c r="N112" s="182"/>
      <c r="P112" s="183"/>
    </row>
    <row r="113" spans="1:16" s="181" customFormat="1" ht="14.25" x14ac:dyDescent="0.25">
      <c r="A113" s="449">
        <v>111</v>
      </c>
      <c r="B113" s="236" t="s">
        <v>1014</v>
      </c>
      <c r="C113" s="450" t="s">
        <v>309</v>
      </c>
      <c r="D113" s="451">
        <v>570.61613188837202</v>
      </c>
      <c r="E113" s="451">
        <v>570.61613188837202</v>
      </c>
      <c r="F113" s="452">
        <f>E113/D113*100-100</f>
        <v>0</v>
      </c>
      <c r="G113" s="451">
        <v>570.6161323099999</v>
      </c>
      <c r="H113" s="405">
        <f>K113+L113</f>
        <v>142.65403326310357</v>
      </c>
      <c r="I113" s="405">
        <f>+H113/E113*100</f>
        <v>25.000000050999361</v>
      </c>
      <c r="J113" s="453"/>
      <c r="K113" s="451">
        <v>0</v>
      </c>
      <c r="L113" s="454">
        <v>142.65403326310357</v>
      </c>
      <c r="M113" s="152"/>
      <c r="N113" s="182"/>
      <c r="P113" s="183"/>
    </row>
    <row r="114" spans="1:16" s="181" customFormat="1" ht="14.25" x14ac:dyDescent="0.25">
      <c r="A114" s="449">
        <v>112</v>
      </c>
      <c r="B114" s="236" t="s">
        <v>1014</v>
      </c>
      <c r="C114" s="450" t="s">
        <v>1389</v>
      </c>
      <c r="D114" s="451">
        <v>248.19543944999998</v>
      </c>
      <c r="E114" s="451">
        <v>248.19543944999998</v>
      </c>
      <c r="F114" s="452">
        <f>E114/D114*100-100</f>
        <v>0</v>
      </c>
      <c r="G114" s="451">
        <v>248.19543834670233</v>
      </c>
      <c r="H114" s="405">
        <f>K114+L114</f>
        <v>16.920398366987946</v>
      </c>
      <c r="I114" s="405">
        <f>+H114/E114*100</f>
        <v>6.8173687657128088</v>
      </c>
      <c r="J114" s="453"/>
      <c r="K114" s="451">
        <v>0</v>
      </c>
      <c r="L114" s="454">
        <v>16.920398366987946</v>
      </c>
      <c r="M114" s="152"/>
      <c r="N114" s="182"/>
      <c r="P114" s="183"/>
    </row>
    <row r="115" spans="1:16" s="181" customFormat="1" ht="14.25" x14ac:dyDescent="0.25">
      <c r="A115" s="449">
        <v>113</v>
      </c>
      <c r="B115" s="236" t="s">
        <v>1014</v>
      </c>
      <c r="C115" s="450" t="s">
        <v>313</v>
      </c>
      <c r="D115" s="451">
        <v>649.93906986601314</v>
      </c>
      <c r="E115" s="451">
        <v>649.93907076162782</v>
      </c>
      <c r="F115" s="452">
        <f>E115/D115*100-100</f>
        <v>1.3779978758066136E-7</v>
      </c>
      <c r="G115" s="451">
        <v>649.93907487300328</v>
      </c>
      <c r="H115" s="405">
        <f>K115+L115</f>
        <v>0</v>
      </c>
      <c r="I115" s="405">
        <f>+H115/E115*100</f>
        <v>0</v>
      </c>
      <c r="J115" s="453"/>
      <c r="K115" s="451">
        <v>0</v>
      </c>
      <c r="L115" s="454">
        <v>0</v>
      </c>
      <c r="M115" s="152"/>
      <c r="N115" s="182"/>
      <c r="P115" s="183"/>
    </row>
    <row r="116" spans="1:16" s="181" customFormat="1" ht="14.25" x14ac:dyDescent="0.25">
      <c r="A116" s="449">
        <v>114</v>
      </c>
      <c r="B116" s="236" t="s">
        <v>245</v>
      </c>
      <c r="C116" s="450" t="s">
        <v>315</v>
      </c>
      <c r="D116" s="451">
        <v>553.87149999999997</v>
      </c>
      <c r="E116" s="451">
        <v>553.87150000000008</v>
      </c>
      <c r="F116" s="452">
        <f>E116/D116*100-100</f>
        <v>0</v>
      </c>
      <c r="G116" s="451">
        <v>553.87150530539554</v>
      </c>
      <c r="H116" s="405">
        <f>K116+L116</f>
        <v>27.693575014955904</v>
      </c>
      <c r="I116" s="405">
        <f>+H116/E116*100</f>
        <v>5.0000000027002471</v>
      </c>
      <c r="J116" s="453"/>
      <c r="K116" s="451">
        <v>0</v>
      </c>
      <c r="L116" s="454">
        <v>27.693575014955904</v>
      </c>
      <c r="M116" s="152"/>
      <c r="N116" s="182"/>
      <c r="P116" s="183"/>
    </row>
    <row r="117" spans="1:16" s="181" customFormat="1" ht="14.25" x14ac:dyDescent="0.25">
      <c r="A117" s="449">
        <v>117</v>
      </c>
      <c r="B117" s="236" t="s">
        <v>245</v>
      </c>
      <c r="C117" s="450" t="s">
        <v>1388</v>
      </c>
      <c r="D117" s="451">
        <v>801.346</v>
      </c>
      <c r="E117" s="451">
        <v>801.346</v>
      </c>
      <c r="F117" s="452">
        <f>E117/D117*100-100</f>
        <v>0</v>
      </c>
      <c r="G117" s="451">
        <v>801.346</v>
      </c>
      <c r="H117" s="405">
        <f>K117+L117</f>
        <v>10.016825000000164</v>
      </c>
      <c r="I117" s="405">
        <f>+H117/E117*100</f>
        <v>1.2500000000000204</v>
      </c>
      <c r="J117" s="453"/>
      <c r="K117" s="451">
        <v>0</v>
      </c>
      <c r="L117" s="454">
        <v>10.016825000000164</v>
      </c>
      <c r="M117" s="152"/>
      <c r="N117" s="182"/>
      <c r="P117" s="183"/>
    </row>
    <row r="118" spans="1:16" s="181" customFormat="1" ht="14.25" x14ac:dyDescent="0.25">
      <c r="A118" s="449">
        <v>118</v>
      </c>
      <c r="B118" s="236" t="s">
        <v>245</v>
      </c>
      <c r="C118" s="450" t="s">
        <v>319</v>
      </c>
      <c r="D118" s="451">
        <v>373.91194154999999</v>
      </c>
      <c r="E118" s="451">
        <v>373.91194154999999</v>
      </c>
      <c r="F118" s="452">
        <f>E118/D118*100-100</f>
        <v>0</v>
      </c>
      <c r="G118" s="451">
        <v>373.91193249171477</v>
      </c>
      <c r="H118" s="405">
        <f>K118+L118</f>
        <v>0</v>
      </c>
      <c r="I118" s="405">
        <f>+H118/E118*100</f>
        <v>0</v>
      </c>
      <c r="J118" s="453"/>
      <c r="K118" s="451">
        <v>0</v>
      </c>
      <c r="L118" s="454">
        <v>0</v>
      </c>
      <c r="M118" s="152"/>
      <c r="N118" s="182"/>
      <c r="P118" s="183"/>
    </row>
    <row r="119" spans="1:16" s="181" customFormat="1" ht="14.25" x14ac:dyDescent="0.25">
      <c r="A119" s="449">
        <v>122</v>
      </c>
      <c r="B119" s="236" t="s">
        <v>217</v>
      </c>
      <c r="C119" s="450" t="s">
        <v>321</v>
      </c>
      <c r="D119" s="451">
        <v>195.88868487450978</v>
      </c>
      <c r="E119" s="451">
        <v>195.88868501918603</v>
      </c>
      <c r="F119" s="452">
        <f>E119/D119*100-100</f>
        <v>7.385636990875355E-8</v>
      </c>
      <c r="G119" s="451">
        <v>195.88867668203642</v>
      </c>
      <c r="H119" s="405">
        <f>K119+L119</f>
        <v>0</v>
      </c>
      <c r="I119" s="405">
        <f>+H119/E119*100</f>
        <v>0</v>
      </c>
      <c r="J119" s="453"/>
      <c r="K119" s="451">
        <v>0</v>
      </c>
      <c r="L119" s="454">
        <v>0</v>
      </c>
      <c r="M119" s="152"/>
      <c r="N119" s="182"/>
      <c r="P119" s="183"/>
    </row>
    <row r="120" spans="1:16" s="181" customFormat="1" ht="14.25" x14ac:dyDescent="0.25">
      <c r="A120" s="449">
        <v>123</v>
      </c>
      <c r="B120" s="236" t="s">
        <v>1012</v>
      </c>
      <c r="C120" s="450" t="s">
        <v>323</v>
      </c>
      <c r="D120" s="451">
        <v>96.055966666013063</v>
      </c>
      <c r="E120" s="451">
        <v>96.055967561627909</v>
      </c>
      <c r="F120" s="452">
        <f>E120/D120*100-100</f>
        <v>9.3238855924937525E-7</v>
      </c>
      <c r="G120" s="451">
        <v>96.055973219585056</v>
      </c>
      <c r="H120" s="405">
        <f>K120+L120</f>
        <v>0</v>
      </c>
      <c r="I120" s="405">
        <f>+H120/E120*100</f>
        <v>0</v>
      </c>
      <c r="J120" s="453"/>
      <c r="K120" s="451">
        <v>0</v>
      </c>
      <c r="L120" s="454">
        <v>0</v>
      </c>
      <c r="M120" s="152"/>
      <c r="N120" s="182"/>
      <c r="P120" s="183"/>
    </row>
    <row r="121" spans="1:16" s="181" customFormat="1" ht="14.25" x14ac:dyDescent="0.25">
      <c r="A121" s="449">
        <v>124</v>
      </c>
      <c r="B121" s="236" t="s">
        <v>1012</v>
      </c>
      <c r="C121" s="450" t="s">
        <v>325</v>
      </c>
      <c r="D121" s="451">
        <v>975.44169967450978</v>
      </c>
      <c r="E121" s="451">
        <v>975.44169981918606</v>
      </c>
      <c r="F121" s="452">
        <f>E121/D121*100-100</f>
        <v>1.4831869066256331E-8</v>
      </c>
      <c r="G121" s="451">
        <v>975.44214470978386</v>
      </c>
      <c r="H121" s="405">
        <f>K121+L121</f>
        <v>23.871478360998651</v>
      </c>
      <c r="I121" s="405">
        <f>+H121/E121*100</f>
        <v>2.4472480892936623</v>
      </c>
      <c r="J121" s="453"/>
      <c r="K121" s="451">
        <v>0</v>
      </c>
      <c r="L121" s="454">
        <v>23.871478360998651</v>
      </c>
      <c r="M121" s="152"/>
      <c r="N121" s="182"/>
      <c r="P121" s="183"/>
    </row>
    <row r="122" spans="1:16" s="181" customFormat="1" ht="14.25" x14ac:dyDescent="0.25">
      <c r="A122" s="449">
        <v>126</v>
      </c>
      <c r="B122" s="236" t="s">
        <v>288</v>
      </c>
      <c r="C122" s="450" t="s">
        <v>327</v>
      </c>
      <c r="D122" s="451">
        <v>1531.7067403383721</v>
      </c>
      <c r="E122" s="451">
        <v>1531.7067403383721</v>
      </c>
      <c r="F122" s="452">
        <f>E122/D122*100-100</f>
        <v>0</v>
      </c>
      <c r="G122" s="451">
        <v>1531.7067343346314</v>
      </c>
      <c r="H122" s="405">
        <f>K122+L122</f>
        <v>78.671690299218781</v>
      </c>
      <c r="I122" s="405">
        <f>+H122/E122*100</f>
        <v>5.1362110139855668</v>
      </c>
      <c r="J122" s="453"/>
      <c r="K122" s="451">
        <v>0</v>
      </c>
      <c r="L122" s="454">
        <v>78.671690299218781</v>
      </c>
      <c r="M122" s="152"/>
      <c r="N122" s="182"/>
      <c r="P122" s="183"/>
    </row>
    <row r="123" spans="1:16" s="181" customFormat="1" ht="14.25" x14ac:dyDescent="0.25">
      <c r="A123" s="449">
        <v>127</v>
      </c>
      <c r="B123" s="236" t="s">
        <v>1013</v>
      </c>
      <c r="C123" s="450" t="s">
        <v>329</v>
      </c>
      <c r="D123" s="451">
        <v>1291.8726036084965</v>
      </c>
      <c r="E123" s="451">
        <v>1291.8726039116279</v>
      </c>
      <c r="F123" s="452">
        <f>E123/D123*100-100</f>
        <v>2.3464494347535947E-8</v>
      </c>
      <c r="G123" s="451">
        <v>1291.8726010608582</v>
      </c>
      <c r="H123" s="405">
        <f>K123+L123</f>
        <v>64.593630307565149</v>
      </c>
      <c r="I123" s="405">
        <f>+H123/E123*100</f>
        <v>5.0000000086683283</v>
      </c>
      <c r="J123" s="453"/>
      <c r="K123" s="451">
        <v>0</v>
      </c>
      <c r="L123" s="454">
        <v>64.593630307565149</v>
      </c>
      <c r="M123" s="152"/>
      <c r="N123" s="182"/>
      <c r="P123" s="183"/>
    </row>
    <row r="124" spans="1:16" s="181" customFormat="1" ht="14.25" x14ac:dyDescent="0.25">
      <c r="A124" s="449">
        <v>128</v>
      </c>
      <c r="B124" s="236" t="s">
        <v>288</v>
      </c>
      <c r="C124" s="450" t="s">
        <v>1387</v>
      </c>
      <c r="D124" s="451">
        <v>2116.7137599999996</v>
      </c>
      <c r="E124" s="451">
        <v>2116.7137599999996</v>
      </c>
      <c r="F124" s="452">
        <f>E124/D124*100-100</f>
        <v>0</v>
      </c>
      <c r="G124" s="451">
        <v>1228.3219317169933</v>
      </c>
      <c r="H124" s="405">
        <f>K124+L124</f>
        <v>28.396811349748614</v>
      </c>
      <c r="I124" s="405">
        <f>+H124/E124*100</f>
        <v>1.3415517906279695</v>
      </c>
      <c r="J124" s="453"/>
      <c r="K124" s="451">
        <v>0</v>
      </c>
      <c r="L124" s="454">
        <v>28.396811349748614</v>
      </c>
      <c r="M124" s="152"/>
      <c r="N124" s="182"/>
      <c r="P124" s="183"/>
    </row>
    <row r="125" spans="1:16" s="181" customFormat="1" ht="14.25" x14ac:dyDescent="0.25">
      <c r="A125" s="449">
        <v>130</v>
      </c>
      <c r="B125" s="236" t="s">
        <v>288</v>
      </c>
      <c r="C125" s="450" t="s">
        <v>333</v>
      </c>
      <c r="D125" s="451">
        <v>1663.3208955999999</v>
      </c>
      <c r="E125" s="451">
        <v>1663.3208955999999</v>
      </c>
      <c r="F125" s="452">
        <f>E125/D125*100-100</f>
        <v>0</v>
      </c>
      <c r="G125" s="451">
        <v>1663.320888571579</v>
      </c>
      <c r="H125" s="405">
        <f>K125+L125</f>
        <v>257.72759084112829</v>
      </c>
      <c r="I125" s="405">
        <f>+H125/E125*100</f>
        <v>15.494760603494958</v>
      </c>
      <c r="J125" s="457"/>
      <c r="K125" s="451">
        <v>0</v>
      </c>
      <c r="L125" s="454">
        <v>257.72759084112829</v>
      </c>
      <c r="M125" s="152"/>
      <c r="N125" s="182"/>
      <c r="P125" s="183"/>
    </row>
    <row r="126" spans="1:16" s="181" customFormat="1" ht="14.25" x14ac:dyDescent="0.25">
      <c r="A126" s="449">
        <v>132</v>
      </c>
      <c r="B126" s="236" t="s">
        <v>1017</v>
      </c>
      <c r="C126" s="450" t="s">
        <v>336</v>
      </c>
      <c r="D126" s="451">
        <v>1979.2158400000001</v>
      </c>
      <c r="E126" s="451">
        <v>1979.2158400000001</v>
      </c>
      <c r="F126" s="452">
        <f>E126/D126*100-100</f>
        <v>0</v>
      </c>
      <c r="G126" s="451">
        <v>1979.2158400000001</v>
      </c>
      <c r="H126" s="405">
        <f>K126+L126</f>
        <v>659.7386132213436</v>
      </c>
      <c r="I126" s="405">
        <f>+H126/E126*100</f>
        <v>33.333333327675049</v>
      </c>
      <c r="J126" s="457"/>
      <c r="K126" s="451">
        <v>0</v>
      </c>
      <c r="L126" s="454">
        <v>659.7386132213436</v>
      </c>
      <c r="M126" s="152"/>
      <c r="N126" s="182"/>
      <c r="P126" s="183"/>
    </row>
    <row r="127" spans="1:16" s="181" customFormat="1" ht="14.25" x14ac:dyDescent="0.25">
      <c r="A127" s="449">
        <v>136</v>
      </c>
      <c r="B127" s="236" t="s">
        <v>1375</v>
      </c>
      <c r="C127" s="450" t="s">
        <v>338</v>
      </c>
      <c r="D127" s="451">
        <v>123.31503813837209</v>
      </c>
      <c r="E127" s="451">
        <v>123.31503813837209</v>
      </c>
      <c r="F127" s="452">
        <f>E127/D127*100-100</f>
        <v>0</v>
      </c>
      <c r="G127" s="451">
        <v>123.31504552411211</v>
      </c>
      <c r="H127" s="405">
        <f>K127+L127</f>
        <v>0</v>
      </c>
      <c r="I127" s="405">
        <f>+H127/E127*100</f>
        <v>0</v>
      </c>
      <c r="J127" s="457"/>
      <c r="K127" s="451">
        <v>0</v>
      </c>
      <c r="L127" s="454">
        <v>0</v>
      </c>
      <c r="M127" s="152"/>
      <c r="N127" s="182"/>
      <c r="P127" s="183"/>
    </row>
    <row r="128" spans="1:16" s="181" customFormat="1" ht="14.25" x14ac:dyDescent="0.25">
      <c r="A128" s="449">
        <v>138</v>
      </c>
      <c r="B128" s="236" t="s">
        <v>217</v>
      </c>
      <c r="C128" s="450" t="s">
        <v>340</v>
      </c>
      <c r="D128" s="451">
        <v>162.40219449999998</v>
      </c>
      <c r="E128" s="451">
        <v>162.40219450000001</v>
      </c>
      <c r="F128" s="452">
        <f>E128/D128*100-100</f>
        <v>0</v>
      </c>
      <c r="G128" s="451">
        <v>162.40219181694823</v>
      </c>
      <c r="H128" s="405">
        <f>K128+L128</f>
        <v>0</v>
      </c>
      <c r="I128" s="405">
        <f>+H128/E128*100</f>
        <v>0</v>
      </c>
      <c r="J128" s="457"/>
      <c r="K128" s="451">
        <v>0</v>
      </c>
      <c r="L128" s="454">
        <v>0</v>
      </c>
      <c r="M128" s="152"/>
      <c r="N128" s="182"/>
      <c r="P128" s="183"/>
    </row>
    <row r="129" spans="1:16" s="181" customFormat="1" ht="14.25" x14ac:dyDescent="0.25">
      <c r="A129" s="449">
        <v>139</v>
      </c>
      <c r="B129" s="236" t="s">
        <v>217</v>
      </c>
      <c r="C129" s="450" t="s">
        <v>342</v>
      </c>
      <c r="D129" s="451">
        <v>217.03838198081394</v>
      </c>
      <c r="E129" s="451">
        <v>217.03838198081394</v>
      </c>
      <c r="F129" s="452">
        <f>E129/D129*100-100</f>
        <v>0</v>
      </c>
      <c r="G129" s="451">
        <v>217.03838926708059</v>
      </c>
      <c r="H129" s="405">
        <f>K129+L129</f>
        <v>28.867229301209996</v>
      </c>
      <c r="I129" s="405">
        <f>+H129/E129*100</f>
        <v>13.300518110092547</v>
      </c>
      <c r="J129" s="457"/>
      <c r="K129" s="451">
        <v>0</v>
      </c>
      <c r="L129" s="454">
        <v>28.867229301209996</v>
      </c>
      <c r="M129" s="152"/>
      <c r="N129" s="182"/>
      <c r="P129" s="183"/>
    </row>
    <row r="130" spans="1:16" s="181" customFormat="1" ht="14.25" x14ac:dyDescent="0.25">
      <c r="A130" s="449">
        <v>140</v>
      </c>
      <c r="B130" s="236" t="s">
        <v>217</v>
      </c>
      <c r="C130" s="450" t="s">
        <v>1386</v>
      </c>
      <c r="D130" s="451">
        <v>565.38566378081384</v>
      </c>
      <c r="E130" s="451">
        <v>565.38566378081384</v>
      </c>
      <c r="F130" s="452">
        <f>E130/D130*100-100</f>
        <v>0</v>
      </c>
      <c r="G130" s="451">
        <v>237.08762378081394</v>
      </c>
      <c r="H130" s="405">
        <f>K130+L130</f>
        <v>104.75029274354391</v>
      </c>
      <c r="I130" s="405">
        <f>+H130/E130*100</f>
        <v>18.527228306969068</v>
      </c>
      <c r="J130" s="457"/>
      <c r="K130" s="451">
        <v>0</v>
      </c>
      <c r="L130" s="454">
        <v>104.75029274354391</v>
      </c>
      <c r="M130" s="152"/>
      <c r="N130" s="182"/>
      <c r="P130" s="183"/>
    </row>
    <row r="131" spans="1:16" s="181" customFormat="1" ht="14.25" x14ac:dyDescent="0.25">
      <c r="A131" s="449">
        <v>141</v>
      </c>
      <c r="B131" s="236" t="s">
        <v>217</v>
      </c>
      <c r="C131" s="450" t="s">
        <v>346</v>
      </c>
      <c r="D131" s="451">
        <v>210.75361748081394</v>
      </c>
      <c r="E131" s="451">
        <v>210.75361748081394</v>
      </c>
      <c r="F131" s="452">
        <f>E131/D131*100-100</f>
        <v>0</v>
      </c>
      <c r="G131" s="451">
        <v>210.75364374165372</v>
      </c>
      <c r="H131" s="405">
        <f>K131+L131</f>
        <v>10.537682137747193</v>
      </c>
      <c r="I131" s="405">
        <f>+H131/E131*100</f>
        <v>5.0000005996131938</v>
      </c>
      <c r="J131" s="457"/>
      <c r="K131" s="451">
        <v>0</v>
      </c>
      <c r="L131" s="454">
        <v>10.537682137747193</v>
      </c>
      <c r="M131" s="152"/>
      <c r="N131" s="182"/>
      <c r="P131" s="183"/>
    </row>
    <row r="132" spans="1:16" s="181" customFormat="1" ht="14.25" x14ac:dyDescent="0.25">
      <c r="A132" s="449">
        <v>142</v>
      </c>
      <c r="B132" s="236" t="s">
        <v>288</v>
      </c>
      <c r="C132" s="450" t="s">
        <v>348</v>
      </c>
      <c r="D132" s="451">
        <v>755.72615138837205</v>
      </c>
      <c r="E132" s="451">
        <v>755.72615138837205</v>
      </c>
      <c r="F132" s="452">
        <f>E132/D132*100-100</f>
        <v>0</v>
      </c>
      <c r="G132" s="451">
        <v>755.72614667372045</v>
      </c>
      <c r="H132" s="405">
        <f>K132+L132</f>
        <v>71.422318830641871</v>
      </c>
      <c r="I132" s="405">
        <f>+H132/E132*100</f>
        <v>9.4508200754240566</v>
      </c>
      <c r="J132" s="457"/>
      <c r="K132" s="451">
        <v>0</v>
      </c>
      <c r="L132" s="454">
        <v>71.422318830641871</v>
      </c>
      <c r="M132" s="152"/>
      <c r="N132" s="182"/>
      <c r="P132" s="183"/>
    </row>
    <row r="133" spans="1:16" s="181" customFormat="1" ht="14.25" x14ac:dyDescent="0.25">
      <c r="A133" s="449">
        <v>143</v>
      </c>
      <c r="B133" s="236" t="s">
        <v>288</v>
      </c>
      <c r="C133" s="450" t="s">
        <v>350</v>
      </c>
      <c r="D133" s="451">
        <v>1460.1633853745097</v>
      </c>
      <c r="E133" s="451">
        <v>1460.163385519186</v>
      </c>
      <c r="F133" s="452">
        <f>E133/D133*100-100</f>
        <v>9.9082342330802931E-9</v>
      </c>
      <c r="G133" s="451">
        <v>1460.1633871505919</v>
      </c>
      <c r="H133" s="405">
        <f>K133+L133</f>
        <v>73.115954517532899</v>
      </c>
      <c r="I133" s="405">
        <f>+H133/E133*100</f>
        <v>5.0073817247194752</v>
      </c>
      <c r="J133" s="457"/>
      <c r="K133" s="451">
        <v>0</v>
      </c>
      <c r="L133" s="454">
        <v>73.115954517532899</v>
      </c>
      <c r="M133" s="152"/>
      <c r="N133" s="182"/>
      <c r="P133" s="183"/>
    </row>
    <row r="134" spans="1:16" s="181" customFormat="1" ht="14.25" x14ac:dyDescent="0.25">
      <c r="A134" s="449">
        <v>144</v>
      </c>
      <c r="B134" s="236" t="s">
        <v>288</v>
      </c>
      <c r="C134" s="450" t="s">
        <v>352</v>
      </c>
      <c r="D134" s="451">
        <v>1002.7319550499999</v>
      </c>
      <c r="E134" s="451">
        <v>1002.7319550499999</v>
      </c>
      <c r="F134" s="452">
        <f>E134/D134*100-100</f>
        <v>0</v>
      </c>
      <c r="G134" s="451">
        <v>1002.7319454184376</v>
      </c>
      <c r="H134" s="405">
        <f>K134+L134</f>
        <v>52.406170317812474</v>
      </c>
      <c r="I134" s="405">
        <f>+H134/E134*100</f>
        <v>5.2263389088063228</v>
      </c>
      <c r="J134" s="457"/>
      <c r="K134" s="451">
        <v>0</v>
      </c>
      <c r="L134" s="454">
        <v>52.406170317812474</v>
      </c>
      <c r="M134" s="152"/>
      <c r="N134" s="182"/>
      <c r="P134" s="183"/>
    </row>
    <row r="135" spans="1:16" s="181" customFormat="1" ht="14.25" x14ac:dyDescent="0.25">
      <c r="A135" s="449">
        <v>146</v>
      </c>
      <c r="B135" s="236" t="s">
        <v>218</v>
      </c>
      <c r="C135" s="450" t="s">
        <v>1385</v>
      </c>
      <c r="D135" s="451">
        <v>22662.5</v>
      </c>
      <c r="E135" s="451">
        <v>22662.5</v>
      </c>
      <c r="F135" s="452">
        <f>E135/D135*100-100</f>
        <v>0</v>
      </c>
      <c r="G135" s="451">
        <v>22662.499957580847</v>
      </c>
      <c r="H135" s="405">
        <f>K135+L135</f>
        <v>18189.910772405208</v>
      </c>
      <c r="I135" s="405">
        <f>+H135/E135*100</f>
        <v>80.264360826939694</v>
      </c>
      <c r="J135" s="457"/>
      <c r="K135" s="451">
        <v>0</v>
      </c>
      <c r="L135" s="454">
        <v>18189.910772405208</v>
      </c>
      <c r="M135" s="152"/>
      <c r="N135" s="182"/>
      <c r="P135" s="183"/>
    </row>
    <row r="136" spans="1:16" s="181" customFormat="1" ht="14.25" x14ac:dyDescent="0.25">
      <c r="A136" s="449">
        <v>147</v>
      </c>
      <c r="B136" s="236" t="s">
        <v>221</v>
      </c>
      <c r="C136" s="450" t="s">
        <v>1384</v>
      </c>
      <c r="D136" s="451">
        <v>3160.0590000000002</v>
      </c>
      <c r="E136" s="451">
        <v>3160.0590000000002</v>
      </c>
      <c r="F136" s="452">
        <f>E136/D136*100-100</f>
        <v>0</v>
      </c>
      <c r="G136" s="451">
        <v>3160.058999846015</v>
      </c>
      <c r="H136" s="405">
        <f>K136+L136</f>
        <v>632.01180000359489</v>
      </c>
      <c r="I136" s="405">
        <f>+H136/E136*100</f>
        <v>20.000000000113761</v>
      </c>
      <c r="J136" s="457"/>
      <c r="K136" s="451">
        <v>0</v>
      </c>
      <c r="L136" s="454">
        <v>632.01180000359489</v>
      </c>
      <c r="M136" s="152"/>
      <c r="N136" s="182"/>
      <c r="P136" s="183"/>
    </row>
    <row r="137" spans="1:16" s="181" customFormat="1" ht="14.25" x14ac:dyDescent="0.25">
      <c r="A137" s="449">
        <v>148</v>
      </c>
      <c r="B137" s="236" t="s">
        <v>356</v>
      </c>
      <c r="C137" s="450" t="s">
        <v>1383</v>
      </c>
      <c r="D137" s="451">
        <v>500.80937703837208</v>
      </c>
      <c r="E137" s="451">
        <v>500.80937703837208</v>
      </c>
      <c r="F137" s="452">
        <f>E137/D137*100-100</f>
        <v>0</v>
      </c>
      <c r="G137" s="451">
        <v>500.80937132552384</v>
      </c>
      <c r="H137" s="405">
        <f>K137+L137</f>
        <v>3.5742166397300044</v>
      </c>
      <c r="I137" s="405">
        <f>+H137/E137*100</f>
        <v>0.71368804251765194</v>
      </c>
      <c r="J137" s="457"/>
      <c r="K137" s="451">
        <v>0</v>
      </c>
      <c r="L137" s="454">
        <v>3.5742166397300044</v>
      </c>
      <c r="M137" s="152"/>
      <c r="N137" s="182"/>
      <c r="P137" s="183"/>
    </row>
    <row r="138" spans="1:16" s="181" customFormat="1" ht="14.25" x14ac:dyDescent="0.25">
      <c r="A138" s="449">
        <v>149</v>
      </c>
      <c r="B138" s="236" t="s">
        <v>356</v>
      </c>
      <c r="C138" s="450" t="s">
        <v>1382</v>
      </c>
      <c r="D138" s="451">
        <v>811.72121836601298</v>
      </c>
      <c r="E138" s="451">
        <v>811.72121926162788</v>
      </c>
      <c r="F138" s="452">
        <f>E138/D138*100-100</f>
        <v>1.1033527869130921E-7</v>
      </c>
      <c r="G138" s="451">
        <v>811.7212204770799</v>
      </c>
      <c r="H138" s="405">
        <f>K138+L138</f>
        <v>42.722169504005237</v>
      </c>
      <c r="I138" s="405">
        <f>+H138/E138*100</f>
        <v>5.2631579032598079</v>
      </c>
      <c r="J138" s="457"/>
      <c r="K138" s="451">
        <v>0</v>
      </c>
      <c r="L138" s="454">
        <v>42.722169504005237</v>
      </c>
      <c r="M138" s="152"/>
      <c r="N138" s="182"/>
      <c r="P138" s="183"/>
    </row>
    <row r="139" spans="1:16" s="181" customFormat="1" ht="14.25" x14ac:dyDescent="0.25">
      <c r="A139" s="449">
        <v>150</v>
      </c>
      <c r="B139" s="236" t="s">
        <v>356</v>
      </c>
      <c r="C139" s="450" t="s">
        <v>1381</v>
      </c>
      <c r="D139" s="451">
        <v>859.49503746601283</v>
      </c>
      <c r="E139" s="451">
        <v>859.49503836162796</v>
      </c>
      <c r="F139" s="452">
        <f>E139/D139*100-100</f>
        <v>1.0420247065212607E-7</v>
      </c>
      <c r="G139" s="451">
        <v>859.49503377009989</v>
      </c>
      <c r="H139" s="405">
        <f>K139+L139</f>
        <v>53.292540524415386</v>
      </c>
      <c r="I139" s="405">
        <f>+H139/E139*100</f>
        <v>6.2004477217229539</v>
      </c>
      <c r="J139" s="457"/>
      <c r="K139" s="451">
        <v>0</v>
      </c>
      <c r="L139" s="454">
        <v>53.292540524415386</v>
      </c>
      <c r="M139" s="152"/>
      <c r="N139" s="182"/>
      <c r="P139" s="183"/>
    </row>
    <row r="140" spans="1:16" s="181" customFormat="1" ht="14.25" x14ac:dyDescent="0.25">
      <c r="A140" s="449">
        <v>151</v>
      </c>
      <c r="B140" s="236" t="s">
        <v>217</v>
      </c>
      <c r="C140" s="450" t="s">
        <v>1380</v>
      </c>
      <c r="D140" s="451">
        <v>281.11110677450978</v>
      </c>
      <c r="E140" s="451">
        <v>281.111106919186</v>
      </c>
      <c r="F140" s="452">
        <f>E140/D140*100-100</f>
        <v>5.1465860906318994E-8</v>
      </c>
      <c r="G140" s="451">
        <v>281.11110371485398</v>
      </c>
      <c r="H140" s="405">
        <f>K140+L140</f>
        <v>131.24085119351631</v>
      </c>
      <c r="I140" s="405">
        <f>+H140/E140*100</f>
        <v>46.686469500205661</v>
      </c>
      <c r="J140" s="457"/>
      <c r="K140" s="451">
        <v>0</v>
      </c>
      <c r="L140" s="454">
        <v>131.24085119351631</v>
      </c>
      <c r="M140" s="152"/>
      <c r="N140" s="182"/>
      <c r="P140" s="183"/>
    </row>
    <row r="141" spans="1:16" s="181" customFormat="1" ht="14.25" x14ac:dyDescent="0.25">
      <c r="A141" s="449">
        <v>152</v>
      </c>
      <c r="B141" s="236" t="s">
        <v>217</v>
      </c>
      <c r="C141" s="450" t="s">
        <v>365</v>
      </c>
      <c r="D141" s="451">
        <v>1100.3269235</v>
      </c>
      <c r="E141" s="451">
        <v>1100.3269235</v>
      </c>
      <c r="F141" s="452">
        <f>E141/D141*100-100</f>
        <v>0</v>
      </c>
      <c r="G141" s="451">
        <v>1100.3269208093111</v>
      </c>
      <c r="H141" s="405">
        <f>K141+L141</f>
        <v>273.79536822443174</v>
      </c>
      <c r="I141" s="405">
        <f>+H141/E141*100</f>
        <v>24.883092686083106</v>
      </c>
      <c r="J141" s="457"/>
      <c r="K141" s="451">
        <v>0</v>
      </c>
      <c r="L141" s="454">
        <v>273.79536822443174</v>
      </c>
      <c r="M141" s="152"/>
      <c r="N141" s="182"/>
      <c r="P141" s="183"/>
    </row>
    <row r="142" spans="1:16" s="181" customFormat="1" ht="14.25" x14ac:dyDescent="0.25">
      <c r="A142" s="449">
        <v>156</v>
      </c>
      <c r="B142" s="236" t="s">
        <v>245</v>
      </c>
      <c r="C142" s="450" t="s">
        <v>367</v>
      </c>
      <c r="D142" s="451">
        <v>306.3793590883721</v>
      </c>
      <c r="E142" s="451">
        <v>306.3793590883721</v>
      </c>
      <c r="F142" s="452">
        <f>E142/D142*100-100</f>
        <v>0</v>
      </c>
      <c r="G142" s="451">
        <v>306.37935661346177</v>
      </c>
      <c r="H142" s="405">
        <f>K142+L142</f>
        <v>59.876182318486677</v>
      </c>
      <c r="I142" s="405">
        <f>+H142/E142*100</f>
        <v>19.543151502322971</v>
      </c>
      <c r="J142" s="457"/>
      <c r="K142" s="451">
        <v>0</v>
      </c>
      <c r="L142" s="454">
        <v>59.876182318486677</v>
      </c>
      <c r="M142" s="152"/>
      <c r="N142" s="182"/>
      <c r="P142" s="183"/>
    </row>
    <row r="143" spans="1:16" s="181" customFormat="1" ht="14.25" x14ac:dyDescent="0.25">
      <c r="A143" s="449">
        <v>157</v>
      </c>
      <c r="B143" s="236" t="s">
        <v>245</v>
      </c>
      <c r="C143" s="450" t="s">
        <v>369</v>
      </c>
      <c r="D143" s="451">
        <v>2758.7392849808139</v>
      </c>
      <c r="E143" s="451">
        <v>2758.7392849808139</v>
      </c>
      <c r="F143" s="452">
        <f>E143/D143*100-100</f>
        <v>0</v>
      </c>
      <c r="G143" s="451">
        <v>2758.7392894879695</v>
      </c>
      <c r="H143" s="405">
        <f>K143+L143</f>
        <v>777.51626736440721</v>
      </c>
      <c r="I143" s="405">
        <f>+H143/E143*100</f>
        <v>28.183753049712873</v>
      </c>
      <c r="J143" s="457"/>
      <c r="K143" s="451">
        <v>0</v>
      </c>
      <c r="L143" s="454">
        <v>777.51626736440721</v>
      </c>
      <c r="M143" s="152"/>
      <c r="N143" s="182"/>
      <c r="P143" s="183"/>
    </row>
    <row r="144" spans="1:16" s="181" customFormat="1" ht="14.25" x14ac:dyDescent="0.25">
      <c r="A144" s="449">
        <v>158</v>
      </c>
      <c r="B144" s="236" t="s">
        <v>245</v>
      </c>
      <c r="C144" s="450" t="s">
        <v>1379</v>
      </c>
      <c r="D144" s="451">
        <v>239.04405</v>
      </c>
      <c r="E144" s="451">
        <v>239.04405</v>
      </c>
      <c r="F144" s="452">
        <f>E144/D144*100-100</f>
        <v>0</v>
      </c>
      <c r="G144" s="451">
        <v>239.04405167482676</v>
      </c>
      <c r="H144" s="405">
        <f>K144+L144</f>
        <v>6.4410698996653078E-14</v>
      </c>
      <c r="I144" s="405">
        <f>+H144/E144*100</f>
        <v>2.6945117017827083E-14</v>
      </c>
      <c r="J144" s="457"/>
      <c r="K144" s="451">
        <v>0</v>
      </c>
      <c r="L144" s="454">
        <v>6.4410698996653078E-14</v>
      </c>
      <c r="M144" s="152"/>
      <c r="N144" s="182"/>
      <c r="P144" s="183"/>
    </row>
    <row r="145" spans="1:16" s="181" customFormat="1" ht="14.25" x14ac:dyDescent="0.25">
      <c r="A145" s="449">
        <v>159</v>
      </c>
      <c r="B145" s="236" t="s">
        <v>245</v>
      </c>
      <c r="C145" s="450" t="s">
        <v>1378</v>
      </c>
      <c r="D145" s="451">
        <v>81.517030274509807</v>
      </c>
      <c r="E145" s="451">
        <v>81.517030419186042</v>
      </c>
      <c r="F145" s="452">
        <f>E145/D145*100-100</f>
        <v>1.7747976244208985E-7</v>
      </c>
      <c r="G145" s="451">
        <v>81.517024647787593</v>
      </c>
      <c r="H145" s="405">
        <f>K145+L145</f>
        <v>0</v>
      </c>
      <c r="I145" s="405">
        <f>+H145/E145*100</f>
        <v>0</v>
      </c>
      <c r="J145" s="457"/>
      <c r="K145" s="451">
        <v>0</v>
      </c>
      <c r="L145" s="454">
        <v>0</v>
      </c>
      <c r="M145" s="152"/>
      <c r="N145" s="182"/>
      <c r="P145" s="183"/>
    </row>
    <row r="146" spans="1:16" s="181" customFormat="1" ht="14.25" x14ac:dyDescent="0.25">
      <c r="A146" s="449">
        <v>160</v>
      </c>
      <c r="B146" s="236" t="s">
        <v>245</v>
      </c>
      <c r="C146" s="450" t="s">
        <v>375</v>
      </c>
      <c r="D146" s="451">
        <v>19.671049999999997</v>
      </c>
      <c r="E146" s="451">
        <v>19.671049999999997</v>
      </c>
      <c r="F146" s="452">
        <f>E146/D146*100-100</f>
        <v>0</v>
      </c>
      <c r="G146" s="451">
        <v>19.671050201444444</v>
      </c>
      <c r="H146" s="405">
        <f>K146+L146</f>
        <v>0</v>
      </c>
      <c r="I146" s="405">
        <f>+H146/E146*100</f>
        <v>0</v>
      </c>
      <c r="J146" s="457"/>
      <c r="K146" s="451">
        <v>0</v>
      </c>
      <c r="L146" s="454">
        <v>0</v>
      </c>
      <c r="M146" s="152"/>
      <c r="N146" s="182"/>
      <c r="P146" s="183"/>
    </row>
    <row r="147" spans="1:16" s="181" customFormat="1" ht="14.25" x14ac:dyDescent="0.25">
      <c r="A147" s="449">
        <v>161</v>
      </c>
      <c r="B147" s="236" t="s">
        <v>1014</v>
      </c>
      <c r="C147" s="450" t="s">
        <v>377</v>
      </c>
      <c r="D147" s="451">
        <v>76.599249999999984</v>
      </c>
      <c r="E147" s="451">
        <v>76.599250000000012</v>
      </c>
      <c r="F147" s="452">
        <f>E147/D147*100-100</f>
        <v>0</v>
      </c>
      <c r="G147" s="451">
        <v>76.599249999999969</v>
      </c>
      <c r="H147" s="405">
        <f>K147+L147</f>
        <v>3.8299624999999784</v>
      </c>
      <c r="I147" s="405">
        <f>+H147/E147*100</f>
        <v>4.9999999999999716</v>
      </c>
      <c r="J147" s="457"/>
      <c r="K147" s="451">
        <v>0</v>
      </c>
      <c r="L147" s="454">
        <v>3.8299624999999784</v>
      </c>
      <c r="M147" s="152"/>
      <c r="N147" s="182"/>
      <c r="P147" s="183"/>
    </row>
    <row r="148" spans="1:16" s="181" customFormat="1" ht="14.25" x14ac:dyDescent="0.25">
      <c r="A148" s="449">
        <v>162</v>
      </c>
      <c r="B148" s="236" t="s">
        <v>245</v>
      </c>
      <c r="C148" s="450" t="s">
        <v>1377</v>
      </c>
      <c r="D148" s="451">
        <v>34.356041908496728</v>
      </c>
      <c r="E148" s="451">
        <v>34.356349999999999</v>
      </c>
      <c r="F148" s="452">
        <f>E148/D148*100-100</f>
        <v>8.9676076217415357E-4</v>
      </c>
      <c r="G148" s="451">
        <v>34.356349999999992</v>
      </c>
      <c r="H148" s="405">
        <f>K148+L148</f>
        <v>3.4356342908935167</v>
      </c>
      <c r="I148" s="405">
        <f>+H148/E148*100</f>
        <v>9.9999979360249771</v>
      </c>
      <c r="J148" s="457"/>
      <c r="K148" s="451">
        <v>0</v>
      </c>
      <c r="L148" s="454">
        <v>3.4356342908935167</v>
      </c>
      <c r="M148" s="152"/>
      <c r="N148" s="182"/>
      <c r="P148" s="183"/>
    </row>
    <row r="149" spans="1:16" s="181" customFormat="1" ht="14.25" x14ac:dyDescent="0.25">
      <c r="A149" s="449">
        <v>163</v>
      </c>
      <c r="B149" s="236" t="s">
        <v>217</v>
      </c>
      <c r="C149" s="450" t="s">
        <v>1376</v>
      </c>
      <c r="D149" s="451">
        <v>283.60911268300646</v>
      </c>
      <c r="E149" s="451">
        <v>283.60911313081391</v>
      </c>
      <c r="F149" s="452">
        <f>E149/D149*100-100</f>
        <v>1.5789601093274541E-7</v>
      </c>
      <c r="G149" s="451">
        <v>283.60910909773492</v>
      </c>
      <c r="H149" s="405">
        <f>K149+L149</f>
        <v>0</v>
      </c>
      <c r="I149" s="405">
        <f>+H149/E149*100</f>
        <v>0</v>
      </c>
      <c r="J149" s="457"/>
      <c r="K149" s="451">
        <v>0</v>
      </c>
      <c r="L149" s="454">
        <v>0</v>
      </c>
      <c r="M149" s="152"/>
      <c r="N149" s="182"/>
      <c r="P149" s="183"/>
    </row>
    <row r="150" spans="1:16" s="181" customFormat="1" ht="14.25" x14ac:dyDescent="0.25">
      <c r="A150" s="449">
        <v>164</v>
      </c>
      <c r="B150" s="236" t="s">
        <v>217</v>
      </c>
      <c r="C150" s="450" t="s">
        <v>383</v>
      </c>
      <c r="D150" s="451">
        <v>1208.0383771383722</v>
      </c>
      <c r="E150" s="451">
        <v>1208.0383771383722</v>
      </c>
      <c r="F150" s="452">
        <f>E150/D150*100-100</f>
        <v>0</v>
      </c>
      <c r="G150" s="451">
        <v>670.28531780000003</v>
      </c>
      <c r="H150" s="405">
        <f>K150+L150</f>
        <v>315.93531749187588</v>
      </c>
      <c r="I150" s="405">
        <f>+H150/E150*100</f>
        <v>26.152755034179492</v>
      </c>
      <c r="J150" s="457"/>
      <c r="K150" s="451">
        <v>0</v>
      </c>
      <c r="L150" s="454">
        <v>315.93531749187588</v>
      </c>
      <c r="M150" s="152"/>
      <c r="N150" s="182"/>
      <c r="P150" s="183"/>
    </row>
    <row r="151" spans="1:16" s="181" customFormat="1" ht="14.25" x14ac:dyDescent="0.25">
      <c r="A151" s="449">
        <v>165</v>
      </c>
      <c r="B151" s="236" t="s">
        <v>1375</v>
      </c>
      <c r="C151" s="450" t="s">
        <v>385</v>
      </c>
      <c r="D151" s="451">
        <v>105.68604276918605</v>
      </c>
      <c r="E151" s="451">
        <v>105.68604276918605</v>
      </c>
      <c r="F151" s="452">
        <f>E151/D151*100-100</f>
        <v>0</v>
      </c>
      <c r="G151" s="451">
        <v>105.6860440081487</v>
      </c>
      <c r="H151" s="405">
        <f>K151+L151</f>
        <v>5.2759424693963428</v>
      </c>
      <c r="I151" s="405">
        <f>+H151/E151*100</f>
        <v>4.9920900917056601</v>
      </c>
      <c r="J151" s="457"/>
      <c r="K151" s="451">
        <v>0</v>
      </c>
      <c r="L151" s="454">
        <v>5.2759424693963428</v>
      </c>
      <c r="M151" s="152"/>
      <c r="N151" s="182"/>
      <c r="P151" s="183"/>
    </row>
    <row r="152" spans="1:16" s="181" customFormat="1" ht="14.25" x14ac:dyDescent="0.25">
      <c r="A152" s="449">
        <v>166</v>
      </c>
      <c r="B152" s="236" t="s">
        <v>288</v>
      </c>
      <c r="C152" s="450" t="s">
        <v>387</v>
      </c>
      <c r="D152" s="451">
        <v>1099.844429388372</v>
      </c>
      <c r="E152" s="451">
        <v>1099.844429388372</v>
      </c>
      <c r="F152" s="452">
        <f>E152/D152*100-100</f>
        <v>0</v>
      </c>
      <c r="G152" s="451">
        <v>1099.8444258292177</v>
      </c>
      <c r="H152" s="405">
        <f>K152+L152</f>
        <v>191.65741829046468</v>
      </c>
      <c r="I152" s="405">
        <f>+H152/E152*100</f>
        <v>17.425866165185393</v>
      </c>
      <c r="J152" s="457"/>
      <c r="K152" s="451">
        <v>0</v>
      </c>
      <c r="L152" s="454">
        <v>191.65741829046468</v>
      </c>
      <c r="M152" s="152"/>
      <c r="N152" s="182"/>
      <c r="P152" s="183"/>
    </row>
    <row r="153" spans="1:16" s="181" customFormat="1" ht="14.25" x14ac:dyDescent="0.25">
      <c r="A153" s="449">
        <v>167</v>
      </c>
      <c r="B153" s="236" t="s">
        <v>213</v>
      </c>
      <c r="C153" s="450" t="s">
        <v>389</v>
      </c>
      <c r="D153" s="451">
        <v>2613.43940935</v>
      </c>
      <c r="E153" s="451">
        <v>2613.43940935</v>
      </c>
      <c r="F153" s="452">
        <f>E153/D153*100-100</f>
        <v>0</v>
      </c>
      <c r="G153" s="451">
        <v>2613.4394093499973</v>
      </c>
      <c r="H153" s="405">
        <f>K153+L153</f>
        <v>1306.7197044891809</v>
      </c>
      <c r="I153" s="405">
        <f>+H153/E153*100</f>
        <v>49.999999992889869</v>
      </c>
      <c r="J153" s="457"/>
      <c r="K153" s="451">
        <v>0</v>
      </c>
      <c r="L153" s="454">
        <v>1306.7197044891809</v>
      </c>
      <c r="M153" s="152"/>
      <c r="N153" s="182"/>
      <c r="P153" s="183"/>
    </row>
    <row r="154" spans="1:16" s="181" customFormat="1" ht="14.25" x14ac:dyDescent="0.25">
      <c r="A154" s="449">
        <v>168</v>
      </c>
      <c r="B154" s="236" t="s">
        <v>288</v>
      </c>
      <c r="C154" s="450" t="s">
        <v>1374</v>
      </c>
      <c r="D154" s="451">
        <v>593.97955576601294</v>
      </c>
      <c r="E154" s="451">
        <v>593.97955666162784</v>
      </c>
      <c r="F154" s="452">
        <f>E154/D154*100-100</f>
        <v>1.5078211390573415E-7</v>
      </c>
      <c r="G154" s="451">
        <v>593.97954667045838</v>
      </c>
      <c r="H154" s="405">
        <f>K154+L154</f>
        <v>0</v>
      </c>
      <c r="I154" s="405">
        <f>+H154/E154*100</f>
        <v>0</v>
      </c>
      <c r="J154" s="457"/>
      <c r="K154" s="451">
        <v>0</v>
      </c>
      <c r="L154" s="454">
        <v>0</v>
      </c>
      <c r="M154" s="152"/>
      <c r="N154" s="182"/>
      <c r="P154" s="183"/>
    </row>
    <row r="155" spans="1:16" s="181" customFormat="1" ht="14.25" x14ac:dyDescent="0.25">
      <c r="A155" s="449">
        <v>170</v>
      </c>
      <c r="B155" s="236" t="s">
        <v>216</v>
      </c>
      <c r="C155" s="450" t="s">
        <v>1373</v>
      </c>
      <c r="D155" s="451">
        <v>1448.0485567745097</v>
      </c>
      <c r="E155" s="451">
        <v>1448.048556919186</v>
      </c>
      <c r="F155" s="452">
        <f>E155/D155*100-100</f>
        <v>9.9911119377793511E-9</v>
      </c>
      <c r="G155" s="451">
        <v>1448.048563831765</v>
      </c>
      <c r="H155" s="405">
        <f>K155+L155</f>
        <v>665.57110869565463</v>
      </c>
      <c r="I155" s="405">
        <f>+H155/E155*100</f>
        <v>45.96331424905383</v>
      </c>
      <c r="J155" s="457"/>
      <c r="K155" s="451">
        <v>0</v>
      </c>
      <c r="L155" s="454">
        <v>665.57110869565463</v>
      </c>
      <c r="M155" s="152"/>
      <c r="N155" s="182"/>
      <c r="P155" s="183"/>
    </row>
    <row r="156" spans="1:16" s="181" customFormat="1" ht="14.25" x14ac:dyDescent="0.25">
      <c r="A156" s="449">
        <v>171</v>
      </c>
      <c r="B156" s="236" t="s">
        <v>213</v>
      </c>
      <c r="C156" s="450" t="s">
        <v>1372</v>
      </c>
      <c r="D156" s="451">
        <v>10352.250087566012</v>
      </c>
      <c r="E156" s="451">
        <v>10352.250088461627</v>
      </c>
      <c r="F156" s="452">
        <f>E156/D156*100-100</f>
        <v>8.6514120312131126E-9</v>
      </c>
      <c r="G156" s="451">
        <v>10761.306442979982</v>
      </c>
      <c r="H156" s="405">
        <f>K156+L156</f>
        <v>9845.8286207379788</v>
      </c>
      <c r="I156" s="405">
        <f>+H156/E156*100</f>
        <v>95.108102456990537</v>
      </c>
      <c r="J156" s="457"/>
      <c r="K156" s="451">
        <v>2214.2035908470157</v>
      </c>
      <c r="L156" s="454">
        <v>7631.6250298909636</v>
      </c>
      <c r="M156" s="152"/>
      <c r="N156" s="182"/>
      <c r="P156" s="183"/>
    </row>
    <row r="157" spans="1:16" s="181" customFormat="1" ht="14.25" x14ac:dyDescent="0.25">
      <c r="A157" s="449">
        <v>176</v>
      </c>
      <c r="B157" s="236" t="s">
        <v>216</v>
      </c>
      <c r="C157" s="450" t="s">
        <v>1371</v>
      </c>
      <c r="D157" s="451">
        <v>652.42782947450974</v>
      </c>
      <c r="E157" s="451">
        <v>652.42782961918613</v>
      </c>
      <c r="F157" s="452">
        <f>E157/D157*100-100</f>
        <v>2.2175086655806808E-8</v>
      </c>
      <c r="G157" s="451">
        <v>652.42783294470814</v>
      </c>
      <c r="H157" s="405">
        <f>K157+L157</f>
        <v>340.89703580280758</v>
      </c>
      <c r="I157" s="405">
        <f>+H157/E157*100</f>
        <v>52.250535664884936</v>
      </c>
      <c r="J157" s="457"/>
      <c r="K157" s="451">
        <v>0</v>
      </c>
      <c r="L157" s="454">
        <v>340.89703580280758</v>
      </c>
      <c r="M157" s="152"/>
      <c r="N157" s="182"/>
      <c r="P157" s="183"/>
    </row>
    <row r="158" spans="1:16" s="181" customFormat="1" ht="14.25" x14ac:dyDescent="0.25">
      <c r="A158" s="449">
        <v>177</v>
      </c>
      <c r="B158" s="236" t="s">
        <v>216</v>
      </c>
      <c r="C158" s="450" t="s">
        <v>399</v>
      </c>
      <c r="D158" s="451">
        <v>22.396152380813955</v>
      </c>
      <c r="E158" s="451">
        <v>22.396152380813955</v>
      </c>
      <c r="F158" s="452">
        <f>E158/D158*100-100</f>
        <v>0</v>
      </c>
      <c r="G158" s="451">
        <v>22.396155658333338</v>
      </c>
      <c r="H158" s="405">
        <f>K158+L158</f>
        <v>5.5990387833333335</v>
      </c>
      <c r="I158" s="405">
        <f>+H158/E158*100</f>
        <v>25.000003072536003</v>
      </c>
      <c r="J158" s="457"/>
      <c r="K158" s="451">
        <v>0</v>
      </c>
      <c r="L158" s="454">
        <v>5.5990387833333335</v>
      </c>
      <c r="M158" s="152"/>
      <c r="N158" s="182"/>
      <c r="P158" s="183"/>
    </row>
    <row r="159" spans="1:16" s="181" customFormat="1" ht="14.25" x14ac:dyDescent="0.25">
      <c r="A159" s="449">
        <v>181</v>
      </c>
      <c r="B159" s="236" t="s">
        <v>245</v>
      </c>
      <c r="C159" s="450" t="s">
        <v>1370</v>
      </c>
      <c r="D159" s="451">
        <v>11685.827583569186</v>
      </c>
      <c r="E159" s="451">
        <v>11685.827583569186</v>
      </c>
      <c r="F159" s="452">
        <f>E159/D159*100-100</f>
        <v>0</v>
      </c>
      <c r="G159" s="451">
        <v>11685.827588312499</v>
      </c>
      <c r="H159" s="405">
        <f>K159+L159</f>
        <v>5809.7471292266</v>
      </c>
      <c r="I159" s="405">
        <f>+H159/E159*100</f>
        <v>49.716180456019849</v>
      </c>
      <c r="J159" s="457"/>
      <c r="K159" s="451">
        <v>0</v>
      </c>
      <c r="L159" s="454">
        <v>5809.7471292266</v>
      </c>
      <c r="M159" s="152"/>
      <c r="N159" s="182"/>
      <c r="P159" s="183"/>
    </row>
    <row r="160" spans="1:16" s="181" customFormat="1" ht="14.25" x14ac:dyDescent="0.25">
      <c r="A160" s="449">
        <v>182</v>
      </c>
      <c r="B160" s="236" t="s">
        <v>245</v>
      </c>
      <c r="C160" s="450" t="s">
        <v>403</v>
      </c>
      <c r="D160" s="451">
        <v>579.25349999999992</v>
      </c>
      <c r="E160" s="451">
        <v>579.25349999999992</v>
      </c>
      <c r="F160" s="452">
        <f>E160/D160*100-100</f>
        <v>0</v>
      </c>
      <c r="G160" s="451">
        <v>579.2534999999998</v>
      </c>
      <c r="H160" s="405">
        <f>K160+L160</f>
        <v>29.72485046385497</v>
      </c>
      <c r="I160" s="405">
        <f>+H160/E160*100</f>
        <v>5.1315789138701753</v>
      </c>
      <c r="J160" s="457"/>
      <c r="K160" s="451">
        <v>0</v>
      </c>
      <c r="L160" s="454">
        <v>29.72485046385497</v>
      </c>
      <c r="M160" s="152"/>
      <c r="N160" s="182"/>
      <c r="P160" s="183"/>
    </row>
    <row r="161" spans="1:16" s="181" customFormat="1" ht="14.25" x14ac:dyDescent="0.25">
      <c r="A161" s="449">
        <v>183</v>
      </c>
      <c r="B161" s="236" t="s">
        <v>245</v>
      </c>
      <c r="C161" s="450" t="s">
        <v>405</v>
      </c>
      <c r="D161" s="451">
        <v>104.33815</v>
      </c>
      <c r="E161" s="451">
        <v>104.33815000000001</v>
      </c>
      <c r="F161" s="452">
        <f>E161/D161*100-100</f>
        <v>0</v>
      </c>
      <c r="G161" s="451">
        <v>104.33815</v>
      </c>
      <c r="H161" s="405">
        <f>K161+L161</f>
        <v>10.433814999999997</v>
      </c>
      <c r="I161" s="405">
        <f>+H161/E161*100</f>
        <v>9.9999999999999964</v>
      </c>
      <c r="J161" s="457"/>
      <c r="K161" s="451">
        <v>0</v>
      </c>
      <c r="L161" s="454">
        <v>10.433814999999997</v>
      </c>
      <c r="M161" s="152"/>
      <c r="N161" s="182"/>
      <c r="P161" s="183"/>
    </row>
    <row r="162" spans="1:16" s="181" customFormat="1" ht="14.25" x14ac:dyDescent="0.25">
      <c r="A162" s="449">
        <v>185</v>
      </c>
      <c r="B162" s="236" t="s">
        <v>217</v>
      </c>
      <c r="C162" s="450" t="s">
        <v>1369</v>
      </c>
      <c r="D162" s="451">
        <v>420.62662396918603</v>
      </c>
      <c r="E162" s="451">
        <v>420.62662396918603</v>
      </c>
      <c r="F162" s="452">
        <f>E162/D162*100-100</f>
        <v>0</v>
      </c>
      <c r="G162" s="451">
        <v>420.62662997211851</v>
      </c>
      <c r="H162" s="405">
        <f>K162+L162</f>
        <v>207.12230771759405</v>
      </c>
      <c r="I162" s="405">
        <f>+H162/E162*100</f>
        <v>49.24136892788966</v>
      </c>
      <c r="J162" s="457"/>
      <c r="K162" s="451">
        <v>0</v>
      </c>
      <c r="L162" s="454">
        <v>207.12230771759405</v>
      </c>
      <c r="M162" s="152"/>
      <c r="N162" s="182"/>
      <c r="P162" s="183"/>
    </row>
    <row r="163" spans="1:16" s="181" customFormat="1" ht="14.25" x14ac:dyDescent="0.25">
      <c r="A163" s="449">
        <v>188</v>
      </c>
      <c r="B163" s="236" t="s">
        <v>217</v>
      </c>
      <c r="C163" s="450" t="s">
        <v>1368</v>
      </c>
      <c r="D163" s="451">
        <v>5100.6602601660134</v>
      </c>
      <c r="E163" s="451">
        <v>5100.6602610616274</v>
      </c>
      <c r="F163" s="452">
        <f>E163/D163*100-100</f>
        <v>1.7558775766701729E-8</v>
      </c>
      <c r="G163" s="451">
        <v>3949.5129713254901</v>
      </c>
      <c r="H163" s="405">
        <f>K163+L163</f>
        <v>3283.3441008036361</v>
      </c>
      <c r="I163" s="405">
        <f>+H163/E163*100</f>
        <v>64.370962439287354</v>
      </c>
      <c r="J163" s="457"/>
      <c r="K163" s="451">
        <v>1914.3648340225905</v>
      </c>
      <c r="L163" s="454">
        <v>1368.9792667810459</v>
      </c>
      <c r="M163" s="152"/>
      <c r="N163" s="182"/>
      <c r="P163" s="183"/>
    </row>
    <row r="164" spans="1:16" s="181" customFormat="1" ht="14.25" x14ac:dyDescent="0.25">
      <c r="A164" s="449">
        <v>189</v>
      </c>
      <c r="B164" s="236" t="s">
        <v>217</v>
      </c>
      <c r="C164" s="450" t="s">
        <v>1367</v>
      </c>
      <c r="D164" s="451">
        <v>290.89572320849669</v>
      </c>
      <c r="E164" s="451">
        <v>290.89572351162792</v>
      </c>
      <c r="F164" s="452">
        <f>E164/D164*100-100</f>
        <v>1.042061512634973E-7</v>
      </c>
      <c r="G164" s="451">
        <v>290.89572957705303</v>
      </c>
      <c r="H164" s="405">
        <f>K164+L164</f>
        <v>124.79861024063891</v>
      </c>
      <c r="I164" s="405">
        <f>+H164/E164*100</f>
        <v>42.901493612246369</v>
      </c>
      <c r="J164" s="457"/>
      <c r="K164" s="451">
        <v>0</v>
      </c>
      <c r="L164" s="454">
        <v>124.79861024063891</v>
      </c>
      <c r="M164" s="152"/>
      <c r="N164" s="182"/>
      <c r="P164" s="183"/>
    </row>
    <row r="165" spans="1:16" s="181" customFormat="1" ht="14.25" x14ac:dyDescent="0.25">
      <c r="A165" s="449">
        <v>190</v>
      </c>
      <c r="B165" s="236" t="s">
        <v>1012</v>
      </c>
      <c r="C165" s="450" t="s">
        <v>413</v>
      </c>
      <c r="D165" s="451">
        <v>1271.394115388372</v>
      </c>
      <c r="E165" s="451">
        <v>1271.394115388372</v>
      </c>
      <c r="F165" s="452">
        <f>E165/D165*100-100</f>
        <v>0</v>
      </c>
      <c r="G165" s="451">
        <v>756.92601376162781</v>
      </c>
      <c r="H165" s="405">
        <f>K165+L165</f>
        <v>452.10723490171455</v>
      </c>
      <c r="I165" s="405">
        <f>+H165/E165*100</f>
        <v>35.55995968752849</v>
      </c>
      <c r="J165" s="457"/>
      <c r="K165" s="451">
        <v>0</v>
      </c>
      <c r="L165" s="454">
        <v>452.10723490171455</v>
      </c>
      <c r="M165" s="152"/>
      <c r="N165" s="182"/>
      <c r="P165" s="183"/>
    </row>
    <row r="166" spans="1:16" s="181" customFormat="1" ht="14.25" x14ac:dyDescent="0.25">
      <c r="A166" s="449">
        <v>191</v>
      </c>
      <c r="B166" s="236" t="s">
        <v>217</v>
      </c>
      <c r="C166" s="450" t="s">
        <v>415</v>
      </c>
      <c r="D166" s="451">
        <v>99.243583266013061</v>
      </c>
      <c r="E166" s="451">
        <v>99.243584161627908</v>
      </c>
      <c r="F166" s="452">
        <f>E166/D166*100-100</f>
        <v>9.0244105876990943E-7</v>
      </c>
      <c r="G166" s="451">
        <v>99.243588816399992</v>
      </c>
      <c r="H166" s="405">
        <f>K166+L166</f>
        <v>40.101449584507428</v>
      </c>
      <c r="I166" s="405">
        <f>+H166/E166*100</f>
        <v>40.407095252825904</v>
      </c>
      <c r="J166" s="457"/>
      <c r="K166" s="451">
        <v>0</v>
      </c>
      <c r="L166" s="454">
        <v>40.101449584507428</v>
      </c>
      <c r="M166" s="152"/>
      <c r="N166" s="182"/>
      <c r="P166" s="183"/>
    </row>
    <row r="167" spans="1:16" s="181" customFormat="1" ht="14.25" x14ac:dyDescent="0.25">
      <c r="A167" s="449">
        <v>192</v>
      </c>
      <c r="B167" s="236" t="s">
        <v>1012</v>
      </c>
      <c r="C167" s="450" t="s">
        <v>1366</v>
      </c>
      <c r="D167" s="451">
        <v>700.85643158837206</v>
      </c>
      <c r="E167" s="451">
        <v>700.85643158837206</v>
      </c>
      <c r="F167" s="452">
        <f>E167/D167*100-100</f>
        <v>0</v>
      </c>
      <c r="G167" s="451">
        <v>700.85642440922459</v>
      </c>
      <c r="H167" s="405">
        <f>K167+L167</f>
        <v>269.31041369839852</v>
      </c>
      <c r="I167" s="405">
        <f>+H167/E167*100</f>
        <v>38.425903160801738</v>
      </c>
      <c r="J167" s="457"/>
      <c r="K167" s="451">
        <v>0</v>
      </c>
      <c r="L167" s="454">
        <v>269.31041369839852</v>
      </c>
      <c r="M167" s="152"/>
      <c r="N167" s="182"/>
      <c r="P167" s="183"/>
    </row>
    <row r="168" spans="1:16" s="181" customFormat="1" ht="14.25" x14ac:dyDescent="0.25">
      <c r="A168" s="449">
        <v>193</v>
      </c>
      <c r="B168" s="236" t="s">
        <v>1012</v>
      </c>
      <c r="C168" s="450" t="s">
        <v>419</v>
      </c>
      <c r="D168" s="451">
        <v>69.013875138372086</v>
      </c>
      <c r="E168" s="451">
        <v>69.013875138372086</v>
      </c>
      <c r="F168" s="452">
        <f>E168/D168*100-100</f>
        <v>0</v>
      </c>
      <c r="G168" s="451">
        <v>69.013872922604946</v>
      </c>
      <c r="H168" s="405">
        <f>K168+L168</f>
        <v>20.704161885145311</v>
      </c>
      <c r="I168" s="405">
        <f>+H168/E168*100</f>
        <v>29.99999904893572</v>
      </c>
      <c r="J168" s="457"/>
      <c r="K168" s="451">
        <v>0</v>
      </c>
      <c r="L168" s="454">
        <v>20.704161885145311</v>
      </c>
      <c r="M168" s="152"/>
      <c r="N168" s="182"/>
      <c r="P168" s="183"/>
    </row>
    <row r="169" spans="1:16" s="181" customFormat="1" ht="14.25" x14ac:dyDescent="0.25">
      <c r="A169" s="449">
        <v>194</v>
      </c>
      <c r="B169" s="236" t="s">
        <v>1012</v>
      </c>
      <c r="C169" s="450" t="s">
        <v>1365</v>
      </c>
      <c r="D169" s="451">
        <v>710.94773505000001</v>
      </c>
      <c r="E169" s="451">
        <v>710.94773505000001</v>
      </c>
      <c r="F169" s="452">
        <f>E169/D169*100-100</f>
        <v>0</v>
      </c>
      <c r="G169" s="451">
        <v>710.94772938217488</v>
      </c>
      <c r="H169" s="405">
        <f>K169+L169</f>
        <v>307.5687788359279</v>
      </c>
      <c r="I169" s="405">
        <f>+H169/E169*100</f>
        <v>43.261798817644028</v>
      </c>
      <c r="J169" s="457"/>
      <c r="K169" s="451">
        <v>0</v>
      </c>
      <c r="L169" s="454">
        <v>307.5687788359279</v>
      </c>
      <c r="M169" s="152"/>
      <c r="N169" s="182"/>
      <c r="P169" s="183"/>
    </row>
    <row r="170" spans="1:16" s="181" customFormat="1" ht="14.25" x14ac:dyDescent="0.25">
      <c r="A170" s="449">
        <v>195</v>
      </c>
      <c r="B170" s="236" t="s">
        <v>217</v>
      </c>
      <c r="C170" s="450" t="s">
        <v>1364</v>
      </c>
      <c r="D170" s="451">
        <v>1754.1049308084966</v>
      </c>
      <c r="E170" s="451">
        <v>1754.1049311116278</v>
      </c>
      <c r="F170" s="452">
        <f>E170/D170*100-100</f>
        <v>1.7281237774113833E-8</v>
      </c>
      <c r="G170" s="451">
        <v>1754.1049331086933</v>
      </c>
      <c r="H170" s="405">
        <f>K170+L170</f>
        <v>584.48110594326772</v>
      </c>
      <c r="I170" s="405">
        <f>+H170/E170*100</f>
        <v>33.320760666972468</v>
      </c>
      <c r="J170" s="457"/>
      <c r="K170" s="451">
        <v>0</v>
      </c>
      <c r="L170" s="454">
        <v>584.48110594326772</v>
      </c>
      <c r="M170" s="152"/>
      <c r="N170" s="182"/>
      <c r="P170" s="183"/>
    </row>
    <row r="171" spans="1:16" s="181" customFormat="1" ht="14.25" x14ac:dyDescent="0.25">
      <c r="A171" s="449">
        <v>197</v>
      </c>
      <c r="B171" s="236" t="s">
        <v>1012</v>
      </c>
      <c r="C171" s="450" t="s">
        <v>425</v>
      </c>
      <c r="D171" s="451">
        <v>288.5479059830065</v>
      </c>
      <c r="E171" s="451">
        <v>288.54790643081395</v>
      </c>
      <c r="F171" s="452">
        <f>E171/D171*100-100</f>
        <v>1.5519346163728187E-7</v>
      </c>
      <c r="G171" s="451">
        <v>288.54791393685872</v>
      </c>
      <c r="H171" s="405">
        <f>K171+L171</f>
        <v>90.242966181421536</v>
      </c>
      <c r="I171" s="405">
        <f>+H171/E171*100</f>
        <v>31.274864301626593</v>
      </c>
      <c r="J171" s="457"/>
      <c r="K171" s="451">
        <v>0</v>
      </c>
      <c r="L171" s="454">
        <v>90.242966181421536</v>
      </c>
      <c r="M171" s="152"/>
      <c r="N171" s="182"/>
      <c r="P171" s="183"/>
    </row>
    <row r="172" spans="1:16" s="181" customFormat="1" ht="14.25" x14ac:dyDescent="0.25">
      <c r="A172" s="449">
        <v>198</v>
      </c>
      <c r="B172" s="236" t="s">
        <v>217</v>
      </c>
      <c r="C172" s="450" t="s">
        <v>427</v>
      </c>
      <c r="D172" s="451">
        <v>969.31160213837211</v>
      </c>
      <c r="E172" s="451">
        <v>969.31160213837211</v>
      </c>
      <c r="F172" s="452">
        <f>E172/D172*100-100</f>
        <v>0</v>
      </c>
      <c r="G172" s="451">
        <v>364.01203713081395</v>
      </c>
      <c r="H172" s="405">
        <f>K172+L172</f>
        <v>200.88163425130656</v>
      </c>
      <c r="I172" s="405">
        <f>+H172/E172*100</f>
        <v>20.72415452452514</v>
      </c>
      <c r="J172" s="457"/>
      <c r="K172" s="451">
        <v>0</v>
      </c>
      <c r="L172" s="454">
        <v>200.88163425130656</v>
      </c>
      <c r="M172" s="152"/>
      <c r="N172" s="182"/>
      <c r="P172" s="183"/>
    </row>
    <row r="173" spans="1:16" s="181" customFormat="1" ht="14.25" x14ac:dyDescent="0.25">
      <c r="A173" s="449">
        <v>199</v>
      </c>
      <c r="B173" s="236" t="s">
        <v>217</v>
      </c>
      <c r="C173" s="450" t="s">
        <v>429</v>
      </c>
      <c r="D173" s="451">
        <v>280.98057077450977</v>
      </c>
      <c r="E173" s="451">
        <v>280.98057091918605</v>
      </c>
      <c r="F173" s="452">
        <f>E173/D173*100-100</f>
        <v>5.1489791985659394E-8</v>
      </c>
      <c r="G173" s="451">
        <v>280.98057735433395</v>
      </c>
      <c r="H173" s="405">
        <f>K173+L173</f>
        <v>81.744683754793527</v>
      </c>
      <c r="I173" s="405">
        <f>+H173/E173*100</f>
        <v>29.092646330448396</v>
      </c>
      <c r="J173" s="457"/>
      <c r="K173" s="451">
        <v>0</v>
      </c>
      <c r="L173" s="454">
        <v>81.744683754793527</v>
      </c>
      <c r="M173" s="152"/>
      <c r="N173" s="182"/>
      <c r="P173" s="183"/>
    </row>
    <row r="174" spans="1:16" s="181" customFormat="1" ht="14.25" x14ac:dyDescent="0.25">
      <c r="A174" s="449">
        <v>200</v>
      </c>
      <c r="B174" s="236" t="s">
        <v>288</v>
      </c>
      <c r="C174" s="450" t="s">
        <v>1363</v>
      </c>
      <c r="D174" s="451">
        <v>1265.3470720808141</v>
      </c>
      <c r="E174" s="451">
        <v>1265.3470720808141</v>
      </c>
      <c r="F174" s="452">
        <f>E174/D174*100-100</f>
        <v>0</v>
      </c>
      <c r="G174" s="451">
        <v>1265.3470651030616</v>
      </c>
      <c r="H174" s="405">
        <f>K174+L174</f>
        <v>789.80855438887306</v>
      </c>
      <c r="I174" s="405">
        <f>+H174/E174*100</f>
        <v>62.418333421364267</v>
      </c>
      <c r="J174" s="457"/>
      <c r="K174" s="451">
        <v>0</v>
      </c>
      <c r="L174" s="454">
        <v>789.80855438887306</v>
      </c>
      <c r="M174" s="152"/>
      <c r="N174" s="182"/>
      <c r="P174" s="183"/>
    </row>
    <row r="175" spans="1:16" s="181" customFormat="1" ht="14.25" x14ac:dyDescent="0.25">
      <c r="A175" s="449">
        <v>201</v>
      </c>
      <c r="B175" s="236" t="s">
        <v>288</v>
      </c>
      <c r="C175" s="450" t="s">
        <v>433</v>
      </c>
      <c r="D175" s="451">
        <v>1603.3068060745097</v>
      </c>
      <c r="E175" s="451">
        <v>1603.306806219186</v>
      </c>
      <c r="F175" s="452">
        <f>E175/D175*100-100</f>
        <v>9.0236227379136835E-9</v>
      </c>
      <c r="G175" s="451">
        <v>1603.306808590482</v>
      </c>
      <c r="H175" s="405">
        <f>K175+L175</f>
        <v>844.70352342398905</v>
      </c>
      <c r="I175" s="405">
        <f>+H175/E175*100</f>
        <v>52.685083113687647</v>
      </c>
      <c r="J175" s="457"/>
      <c r="K175" s="451">
        <v>0</v>
      </c>
      <c r="L175" s="454">
        <v>844.70352342398905</v>
      </c>
      <c r="M175" s="152"/>
      <c r="N175" s="182"/>
      <c r="P175" s="183"/>
    </row>
    <row r="176" spans="1:16" s="181" customFormat="1" ht="14.25" x14ac:dyDescent="0.25">
      <c r="A176" s="449">
        <v>202</v>
      </c>
      <c r="B176" s="236" t="s">
        <v>288</v>
      </c>
      <c r="C176" s="450" t="s">
        <v>435</v>
      </c>
      <c r="D176" s="451">
        <v>2834.6924903500003</v>
      </c>
      <c r="E176" s="451">
        <v>2834.6924903500003</v>
      </c>
      <c r="F176" s="452">
        <f>E176/D176*100-100</f>
        <v>0</v>
      </c>
      <c r="G176" s="451">
        <v>1828.387492819186</v>
      </c>
      <c r="H176" s="405">
        <f>K176+L176</f>
        <v>1443.3988234433953</v>
      </c>
      <c r="I176" s="405">
        <f>+H176/E176*100</f>
        <v>50.919061886151127</v>
      </c>
      <c r="J176" s="457"/>
      <c r="K176" s="451">
        <v>0</v>
      </c>
      <c r="L176" s="454">
        <v>1443.3988234433953</v>
      </c>
      <c r="M176" s="152"/>
      <c r="N176" s="182"/>
      <c r="P176" s="183"/>
    </row>
    <row r="177" spans="1:16" s="181" customFormat="1" ht="14.25" x14ac:dyDescent="0.25">
      <c r="A177" s="449">
        <v>203</v>
      </c>
      <c r="B177" s="236" t="s">
        <v>288</v>
      </c>
      <c r="C177" s="450" t="s">
        <v>437</v>
      </c>
      <c r="D177" s="451">
        <v>668.45161286601308</v>
      </c>
      <c r="E177" s="451">
        <v>668.45161376162787</v>
      </c>
      <c r="F177" s="452">
        <f>E177/D177*100-100</f>
        <v>1.3398349096860329E-7</v>
      </c>
      <c r="G177" s="451">
        <v>668.45161807897057</v>
      </c>
      <c r="H177" s="405">
        <f>K177+L177</f>
        <v>136.66089761022468</v>
      </c>
      <c r="I177" s="405">
        <f>+H177/E177*100</f>
        <v>20.444396392609864</v>
      </c>
      <c r="J177" s="457"/>
      <c r="K177" s="451">
        <v>0</v>
      </c>
      <c r="L177" s="454">
        <v>136.66089761022468</v>
      </c>
      <c r="M177" s="152"/>
      <c r="N177" s="182"/>
      <c r="P177" s="183"/>
    </row>
    <row r="178" spans="1:16" s="181" customFormat="1" ht="14.25" x14ac:dyDescent="0.25">
      <c r="A178" s="449">
        <v>204</v>
      </c>
      <c r="B178" s="236" t="s">
        <v>288</v>
      </c>
      <c r="C178" s="450" t="s">
        <v>1362</v>
      </c>
      <c r="D178" s="451">
        <v>1930.4545704499999</v>
      </c>
      <c r="E178" s="451">
        <v>1930.4545704499999</v>
      </c>
      <c r="F178" s="452">
        <f>E178/D178*100-100</f>
        <v>0</v>
      </c>
      <c r="G178" s="451">
        <v>1930.4545708580001</v>
      </c>
      <c r="H178" s="405">
        <f>K178+L178</f>
        <v>594.69811062096323</v>
      </c>
      <c r="I178" s="405">
        <f>+H178/E178*100</f>
        <v>30.80611788146539</v>
      </c>
      <c r="J178" s="457"/>
      <c r="K178" s="451">
        <v>0</v>
      </c>
      <c r="L178" s="454">
        <v>594.69811062096323</v>
      </c>
      <c r="M178" s="152"/>
      <c r="N178" s="182"/>
      <c r="P178" s="183"/>
    </row>
    <row r="179" spans="1:16" s="181" customFormat="1" ht="14.25" x14ac:dyDescent="0.25">
      <c r="A179" s="449">
        <v>205</v>
      </c>
      <c r="B179" s="236" t="s">
        <v>219</v>
      </c>
      <c r="C179" s="450" t="s">
        <v>1361</v>
      </c>
      <c r="D179" s="451">
        <v>2112.2181724691864</v>
      </c>
      <c r="E179" s="451">
        <v>2112.2181724691864</v>
      </c>
      <c r="F179" s="452">
        <f>E179/D179*100-100</f>
        <v>0</v>
      </c>
      <c r="G179" s="451">
        <v>2112.2181705038456</v>
      </c>
      <c r="H179" s="405">
        <f>K179+L179</f>
        <v>646.02723830938942</v>
      </c>
      <c r="I179" s="405">
        <f>+H179/E179*100</f>
        <v>30.585251406779751</v>
      </c>
      <c r="J179" s="457"/>
      <c r="K179" s="451">
        <v>0</v>
      </c>
      <c r="L179" s="454">
        <v>646.02723830938942</v>
      </c>
      <c r="M179" s="152"/>
      <c r="N179" s="182"/>
      <c r="P179" s="183"/>
    </row>
    <row r="180" spans="1:16" s="181" customFormat="1" ht="14.25" x14ac:dyDescent="0.25">
      <c r="A180" s="449">
        <v>206</v>
      </c>
      <c r="B180" s="236" t="s">
        <v>217</v>
      </c>
      <c r="C180" s="450" t="s">
        <v>1360</v>
      </c>
      <c r="D180" s="451">
        <v>763.96137818081399</v>
      </c>
      <c r="E180" s="451">
        <v>763.96137818081399</v>
      </c>
      <c r="F180" s="452">
        <f>E180/D180*100-100</f>
        <v>0</v>
      </c>
      <c r="G180" s="451">
        <v>763.96137457706038</v>
      </c>
      <c r="H180" s="405">
        <f>K180+L180</f>
        <v>190.99034355987763</v>
      </c>
      <c r="I180" s="405">
        <f>+H180/E180*100</f>
        <v>24.999999871024126</v>
      </c>
      <c r="J180" s="457"/>
      <c r="K180" s="451">
        <v>0</v>
      </c>
      <c r="L180" s="454">
        <v>190.99034355987763</v>
      </c>
      <c r="M180" s="152"/>
      <c r="N180" s="182"/>
      <c r="P180" s="183"/>
    </row>
    <row r="181" spans="1:16" s="181" customFormat="1" ht="14.25" x14ac:dyDescent="0.25">
      <c r="A181" s="449">
        <v>207</v>
      </c>
      <c r="B181" s="236" t="s">
        <v>217</v>
      </c>
      <c r="C181" s="450" t="s">
        <v>1359</v>
      </c>
      <c r="D181" s="451">
        <v>869.10241478300645</v>
      </c>
      <c r="E181" s="451">
        <v>869.1024152308139</v>
      </c>
      <c r="F181" s="452">
        <f>E181/D181*100-100</f>
        <v>5.1525276489883254E-8</v>
      </c>
      <c r="G181" s="451">
        <v>869.1024110634055</v>
      </c>
      <c r="H181" s="405">
        <f>K181+L181</f>
        <v>286.70246399438867</v>
      </c>
      <c r="I181" s="405">
        <f>+H181/E181*100</f>
        <v>32.988340495895066</v>
      </c>
      <c r="J181" s="457"/>
      <c r="K181" s="451">
        <v>0</v>
      </c>
      <c r="L181" s="454">
        <v>286.70246399438867</v>
      </c>
      <c r="M181" s="152"/>
      <c r="N181" s="182"/>
      <c r="P181" s="183"/>
    </row>
    <row r="182" spans="1:16" s="181" customFormat="1" ht="14.25" x14ac:dyDescent="0.25">
      <c r="A182" s="449">
        <v>208</v>
      </c>
      <c r="B182" s="236" t="s">
        <v>217</v>
      </c>
      <c r="C182" s="450" t="s">
        <v>1358</v>
      </c>
      <c r="D182" s="451">
        <v>170.25493205000001</v>
      </c>
      <c r="E182" s="451">
        <v>170.25493205000001</v>
      </c>
      <c r="F182" s="452">
        <f>E182/D182*100-100</f>
        <v>0</v>
      </c>
      <c r="G182" s="451">
        <v>170.25494057110001</v>
      </c>
      <c r="H182" s="405">
        <f>K182+L182</f>
        <v>79.452303719706791</v>
      </c>
      <c r="I182" s="405">
        <f>+H182/E182*100</f>
        <v>46.666667897981043</v>
      </c>
      <c r="J182" s="457"/>
      <c r="K182" s="451">
        <v>0</v>
      </c>
      <c r="L182" s="454">
        <v>79.452303719706791</v>
      </c>
      <c r="M182" s="152"/>
      <c r="N182" s="182"/>
      <c r="P182" s="183"/>
    </row>
    <row r="183" spans="1:16" s="181" customFormat="1" ht="14.25" x14ac:dyDescent="0.25">
      <c r="A183" s="449">
        <v>209</v>
      </c>
      <c r="B183" s="236" t="s">
        <v>1012</v>
      </c>
      <c r="C183" s="450" t="s">
        <v>1357</v>
      </c>
      <c r="D183" s="451">
        <v>2435.2510251084968</v>
      </c>
      <c r="E183" s="451">
        <v>2435.2665982383719</v>
      </c>
      <c r="F183" s="452">
        <f>E183/D183*100-100</f>
        <v>6.3948766326404893E-4</v>
      </c>
      <c r="G183" s="451">
        <v>2434.8589999999999</v>
      </c>
      <c r="H183" s="405">
        <f>K183+L183</f>
        <v>2050.9481562170122</v>
      </c>
      <c r="I183" s="405">
        <f>+H183/E183*100</f>
        <v>84.21862960304351</v>
      </c>
      <c r="J183" s="457"/>
      <c r="K183" s="451">
        <v>1556.4967762072658</v>
      </c>
      <c r="L183" s="454">
        <v>494.45138000974652</v>
      </c>
      <c r="M183" s="152"/>
      <c r="N183" s="182"/>
      <c r="P183" s="183"/>
    </row>
    <row r="184" spans="1:16" s="181" customFormat="1" ht="14.25" x14ac:dyDescent="0.25">
      <c r="A184" s="449">
        <v>210</v>
      </c>
      <c r="B184" s="236" t="s">
        <v>288</v>
      </c>
      <c r="C184" s="450" t="s">
        <v>1356</v>
      </c>
      <c r="D184" s="451">
        <v>2505.7741869084966</v>
      </c>
      <c r="E184" s="451">
        <v>2505.774187211628</v>
      </c>
      <c r="F184" s="452">
        <f>E184/D184*100-100</f>
        <v>1.2097316925974155E-8</v>
      </c>
      <c r="G184" s="451">
        <v>2505.7741925447003</v>
      </c>
      <c r="H184" s="405">
        <f>K184+L184</f>
        <v>781.56701038086476</v>
      </c>
      <c r="I184" s="405">
        <f>+H184/E184*100</f>
        <v>31.190640176981621</v>
      </c>
      <c r="J184" s="457"/>
      <c r="K184" s="451">
        <v>0</v>
      </c>
      <c r="L184" s="454">
        <v>781.56701038086476</v>
      </c>
      <c r="M184" s="152"/>
      <c r="N184" s="182"/>
      <c r="P184" s="183"/>
    </row>
    <row r="185" spans="1:16" s="181" customFormat="1" ht="14.25" x14ac:dyDescent="0.25">
      <c r="A185" s="449">
        <v>211</v>
      </c>
      <c r="B185" s="236" t="s">
        <v>1013</v>
      </c>
      <c r="C185" s="450" t="s">
        <v>1355</v>
      </c>
      <c r="D185" s="451">
        <v>3306.5801119830062</v>
      </c>
      <c r="E185" s="451">
        <v>3306.5801124308141</v>
      </c>
      <c r="F185" s="452">
        <f>E185/D185*100-100</f>
        <v>1.3542916121878079E-8</v>
      </c>
      <c r="G185" s="451">
        <v>3306.5801177154162</v>
      </c>
      <c r="H185" s="405">
        <f>K185+L185</f>
        <v>1183.8132535225723</v>
      </c>
      <c r="I185" s="405">
        <f>+H185/E185*100</f>
        <v>35.801741172764103</v>
      </c>
      <c r="J185" s="458"/>
      <c r="K185" s="451">
        <v>0</v>
      </c>
      <c r="L185" s="454">
        <v>1183.8132535225723</v>
      </c>
      <c r="M185" s="152"/>
      <c r="N185" s="182"/>
      <c r="P185" s="183"/>
    </row>
    <row r="186" spans="1:16" s="181" customFormat="1" ht="14.25" x14ac:dyDescent="0.25">
      <c r="A186" s="449">
        <v>212</v>
      </c>
      <c r="B186" s="236" t="s">
        <v>217</v>
      </c>
      <c r="C186" s="450" t="s">
        <v>1354</v>
      </c>
      <c r="D186" s="451">
        <v>621.62330999999995</v>
      </c>
      <c r="E186" s="451">
        <v>621.62330999999995</v>
      </c>
      <c r="F186" s="452">
        <f>E186/D186*100-100</f>
        <v>0</v>
      </c>
      <c r="G186" s="451">
        <v>621.62330999999995</v>
      </c>
      <c r="H186" s="405">
        <f>K186+L186</f>
        <v>213.61650296088655</v>
      </c>
      <c r="I186" s="405">
        <f>+H186/E186*100</f>
        <v>34.364300618148725</v>
      </c>
      <c r="J186" s="457"/>
      <c r="K186" s="451">
        <v>0</v>
      </c>
      <c r="L186" s="454">
        <v>213.61650296088655</v>
      </c>
      <c r="M186" s="152"/>
      <c r="N186" s="182"/>
      <c r="P186" s="183"/>
    </row>
    <row r="187" spans="1:16" s="181" customFormat="1" ht="14.25" x14ac:dyDescent="0.25">
      <c r="A187" s="449">
        <v>213</v>
      </c>
      <c r="B187" s="236" t="s">
        <v>217</v>
      </c>
      <c r="C187" s="450" t="s">
        <v>1353</v>
      </c>
      <c r="D187" s="451">
        <v>2119.1032212691857</v>
      </c>
      <c r="E187" s="451">
        <v>2119.1032212691857</v>
      </c>
      <c r="F187" s="452">
        <f>E187/D187*100-100</f>
        <v>0</v>
      </c>
      <c r="G187" s="451">
        <v>2119.3969999999999</v>
      </c>
      <c r="H187" s="405">
        <f>K187+L187</f>
        <v>1866.6920405293301</v>
      </c>
      <c r="I187" s="405">
        <f>+H187/E187*100</f>
        <v>88.088773675277594</v>
      </c>
      <c r="J187" s="457"/>
      <c r="K187" s="451">
        <v>1265.7419303965853</v>
      </c>
      <c r="L187" s="454">
        <v>600.95011013274484</v>
      </c>
      <c r="M187" s="152"/>
      <c r="N187" s="182"/>
      <c r="P187" s="183"/>
    </row>
    <row r="188" spans="1:16" s="181" customFormat="1" ht="14.25" x14ac:dyDescent="0.25">
      <c r="A188" s="449">
        <v>214</v>
      </c>
      <c r="B188" s="236" t="s">
        <v>1012</v>
      </c>
      <c r="C188" s="450" t="s">
        <v>1352</v>
      </c>
      <c r="D188" s="451">
        <v>4414.341840088372</v>
      </c>
      <c r="E188" s="451">
        <v>4414.341840088372</v>
      </c>
      <c r="F188" s="452">
        <f>E188/D188*100-100</f>
        <v>0</v>
      </c>
      <c r="G188" s="451">
        <v>4414.6549999999997</v>
      </c>
      <c r="H188" s="405">
        <f>K188+L188</f>
        <v>3427.9531259698365</v>
      </c>
      <c r="I188" s="405">
        <f>+H188/E188*100</f>
        <v>77.654908707777182</v>
      </c>
      <c r="J188" s="457"/>
      <c r="K188" s="451">
        <v>2408.2766066846625</v>
      </c>
      <c r="L188" s="454">
        <v>1019.676519285174</v>
      </c>
      <c r="M188" s="152"/>
      <c r="N188" s="182"/>
      <c r="P188" s="183"/>
    </row>
    <row r="189" spans="1:16" s="181" customFormat="1" ht="14.25" x14ac:dyDescent="0.25">
      <c r="A189" s="449">
        <v>215</v>
      </c>
      <c r="B189" s="236" t="s">
        <v>1013</v>
      </c>
      <c r="C189" s="450" t="s">
        <v>461</v>
      </c>
      <c r="D189" s="451">
        <v>1147.7114735808138</v>
      </c>
      <c r="E189" s="451">
        <v>1147.7114735808138</v>
      </c>
      <c r="F189" s="452">
        <f>E189/D189*100-100</f>
        <v>0</v>
      </c>
      <c r="G189" s="451">
        <v>1023.7328047116279</v>
      </c>
      <c r="H189" s="405">
        <f>K189+L189</f>
        <v>699.55004439714969</v>
      </c>
      <c r="I189" s="405">
        <f>+H189/E189*100</f>
        <v>60.951733994135438</v>
      </c>
      <c r="J189" s="457"/>
      <c r="K189" s="451">
        <v>168.8022461516417</v>
      </c>
      <c r="L189" s="454">
        <v>530.74779824550797</v>
      </c>
      <c r="M189" s="152"/>
      <c r="N189" s="182"/>
      <c r="P189" s="183"/>
    </row>
    <row r="190" spans="1:16" s="181" customFormat="1" ht="14.25" x14ac:dyDescent="0.25">
      <c r="A190" s="449">
        <v>216</v>
      </c>
      <c r="B190" s="236" t="s">
        <v>1014</v>
      </c>
      <c r="C190" s="450" t="s">
        <v>1351</v>
      </c>
      <c r="D190" s="451">
        <v>2729.6709299999998</v>
      </c>
      <c r="E190" s="451">
        <v>2729.6709299999998</v>
      </c>
      <c r="F190" s="452">
        <f>E190/D190*100-100</f>
        <v>0</v>
      </c>
      <c r="G190" s="451">
        <v>2729.6505156212784</v>
      </c>
      <c r="H190" s="405">
        <f>K190+L190</f>
        <v>2376.72992057279</v>
      </c>
      <c r="I190" s="405">
        <f>+H190/E190*100</f>
        <v>87.070199358161844</v>
      </c>
      <c r="J190" s="457"/>
      <c r="K190" s="451">
        <v>0</v>
      </c>
      <c r="L190" s="454">
        <v>2376.72992057279</v>
      </c>
      <c r="M190" s="152"/>
      <c r="N190" s="182"/>
      <c r="P190" s="183"/>
    </row>
    <row r="191" spans="1:16" s="181" customFormat="1" ht="14.25" x14ac:dyDescent="0.25">
      <c r="A191" s="449">
        <v>217</v>
      </c>
      <c r="B191" s="236" t="s">
        <v>245</v>
      </c>
      <c r="C191" s="450" t="s">
        <v>465</v>
      </c>
      <c r="D191" s="451">
        <v>2876.2287556808142</v>
      </c>
      <c r="E191" s="451">
        <v>2876.2287556808142</v>
      </c>
      <c r="F191" s="452">
        <f>E191/D191*100-100</f>
        <v>0</v>
      </c>
      <c r="G191" s="451">
        <v>2876.228750022045</v>
      </c>
      <c r="H191" s="405">
        <f>K191+L191</f>
        <v>2094.057769070464</v>
      </c>
      <c r="I191" s="405">
        <f>+H191/E191*100</f>
        <v>72.805675311273802</v>
      </c>
      <c r="J191" s="457"/>
      <c r="K191" s="451">
        <v>0</v>
      </c>
      <c r="L191" s="454">
        <v>2094.057769070464</v>
      </c>
      <c r="M191" s="152"/>
      <c r="N191" s="182"/>
      <c r="P191" s="183"/>
    </row>
    <row r="192" spans="1:16" s="181" customFormat="1" ht="14.25" x14ac:dyDescent="0.25">
      <c r="A192" s="449">
        <v>218</v>
      </c>
      <c r="B192" s="236" t="s">
        <v>216</v>
      </c>
      <c r="C192" s="450" t="s">
        <v>1350</v>
      </c>
      <c r="D192" s="451">
        <v>710.10004898081388</v>
      </c>
      <c r="E192" s="451">
        <v>710.10004898081388</v>
      </c>
      <c r="F192" s="452">
        <f>E192/D192*100-100</f>
        <v>0</v>
      </c>
      <c r="G192" s="451">
        <v>710.10004795314444</v>
      </c>
      <c r="H192" s="405">
        <f>K192+L192</f>
        <v>215.82489289000773</v>
      </c>
      <c r="I192" s="405">
        <f>+H192/E192*100</f>
        <v>30.393589354031867</v>
      </c>
      <c r="J192" s="457"/>
      <c r="K192" s="451">
        <v>0</v>
      </c>
      <c r="L192" s="454">
        <v>215.82489289000773</v>
      </c>
      <c r="M192" s="152"/>
      <c r="N192" s="182"/>
      <c r="P192" s="183"/>
    </row>
    <row r="193" spans="1:16" s="181" customFormat="1" ht="14.25" x14ac:dyDescent="0.25">
      <c r="A193" s="449">
        <v>219</v>
      </c>
      <c r="B193" s="236" t="s">
        <v>1013</v>
      </c>
      <c r="C193" s="450" t="s">
        <v>1349</v>
      </c>
      <c r="D193" s="451">
        <v>771.28372258081379</v>
      </c>
      <c r="E193" s="451">
        <v>771.28372258081379</v>
      </c>
      <c r="F193" s="452">
        <f>E193/D193*100-100</f>
        <v>0</v>
      </c>
      <c r="G193" s="451">
        <v>771.28371901688502</v>
      </c>
      <c r="H193" s="405">
        <f>K193+L193</f>
        <v>385.64185950130218</v>
      </c>
      <c r="I193" s="405">
        <f>+H193/E193*100</f>
        <v>49.999999768035465</v>
      </c>
      <c r="J193" s="457"/>
      <c r="K193" s="451">
        <v>0</v>
      </c>
      <c r="L193" s="454">
        <v>385.64185950130218</v>
      </c>
      <c r="M193" s="152"/>
      <c r="N193" s="182"/>
      <c r="P193" s="183"/>
    </row>
    <row r="194" spans="1:16" s="181" customFormat="1" ht="14.25" x14ac:dyDescent="0.25">
      <c r="A194" s="449">
        <v>222</v>
      </c>
      <c r="B194" s="236" t="s">
        <v>1325</v>
      </c>
      <c r="C194" s="450" t="s">
        <v>1348</v>
      </c>
      <c r="D194" s="451">
        <v>19203.567949999997</v>
      </c>
      <c r="E194" s="451">
        <v>19203.567949999997</v>
      </c>
      <c r="F194" s="452">
        <f>E194/D194*100-100</f>
        <v>0</v>
      </c>
      <c r="G194" s="451">
        <v>19023.228253791141</v>
      </c>
      <c r="H194" s="405">
        <f>K194+L194</f>
        <v>11447.199126634125</v>
      </c>
      <c r="I194" s="405">
        <f>+H194/E194*100</f>
        <v>59.609751460973307</v>
      </c>
      <c r="J194" s="457"/>
      <c r="K194" s="451">
        <v>0</v>
      </c>
      <c r="L194" s="454">
        <v>11447.199126634125</v>
      </c>
      <c r="M194" s="152"/>
      <c r="N194" s="182"/>
      <c r="P194" s="183"/>
    </row>
    <row r="195" spans="1:16" s="181" customFormat="1" ht="14.25" x14ac:dyDescent="0.25">
      <c r="A195" s="449">
        <v>223</v>
      </c>
      <c r="B195" s="236" t="s">
        <v>216</v>
      </c>
      <c r="C195" s="450" t="s">
        <v>1347</v>
      </c>
      <c r="D195" s="451">
        <v>78.520249988372086</v>
      </c>
      <c r="E195" s="451">
        <v>78.520249988372086</v>
      </c>
      <c r="F195" s="452">
        <f>E195/D195*100-100</f>
        <v>0</v>
      </c>
      <c r="G195" s="451">
        <v>78.520251951105436</v>
      </c>
      <c r="H195" s="405">
        <f>K195+L195</f>
        <v>27.461927726051687</v>
      </c>
      <c r="I195" s="405">
        <f>+H195/E195*100</f>
        <v>34.974325387550948</v>
      </c>
      <c r="J195" s="457"/>
      <c r="K195" s="451">
        <v>0</v>
      </c>
      <c r="L195" s="454">
        <v>27.461927726051687</v>
      </c>
      <c r="M195" s="152"/>
      <c r="N195" s="182"/>
      <c r="P195" s="183"/>
    </row>
    <row r="196" spans="1:16" s="181" customFormat="1" ht="14.25" x14ac:dyDescent="0.25">
      <c r="A196" s="449">
        <v>225</v>
      </c>
      <c r="B196" s="236" t="s">
        <v>216</v>
      </c>
      <c r="C196" s="450" t="s">
        <v>1346</v>
      </c>
      <c r="D196" s="451">
        <v>22.462362574509804</v>
      </c>
      <c r="E196" s="451">
        <v>22.462362719186046</v>
      </c>
      <c r="F196" s="452">
        <f>E196/D196*100-100</f>
        <v>6.4408291677864327E-7</v>
      </c>
      <c r="G196" s="451">
        <v>22.462365658190912</v>
      </c>
      <c r="H196" s="405">
        <f>K196+L196</f>
        <v>7.8618281768570224</v>
      </c>
      <c r="I196" s="405">
        <f>+H196/E196*100</f>
        <v>35.000005454198742</v>
      </c>
      <c r="J196" s="457"/>
      <c r="K196" s="451">
        <v>0</v>
      </c>
      <c r="L196" s="454">
        <v>7.8618281768570224</v>
      </c>
      <c r="M196" s="152"/>
      <c r="N196" s="182"/>
      <c r="P196" s="183"/>
    </row>
    <row r="197" spans="1:16" s="181" customFormat="1" ht="14.25" x14ac:dyDescent="0.25">
      <c r="A197" s="449">
        <v>226</v>
      </c>
      <c r="B197" s="236" t="s">
        <v>214</v>
      </c>
      <c r="C197" s="450" t="s">
        <v>477</v>
      </c>
      <c r="D197" s="451">
        <v>459.87542719999999</v>
      </c>
      <c r="E197" s="451">
        <v>459.87542720000005</v>
      </c>
      <c r="F197" s="452">
        <f>E197/D197*100-100</f>
        <v>0</v>
      </c>
      <c r="G197" s="451">
        <v>458.50769999999994</v>
      </c>
      <c r="H197" s="405">
        <f>K197+L197</f>
        <v>412.65693000000005</v>
      </c>
      <c r="I197" s="405">
        <f>+H197/E197*100</f>
        <v>89.732328711822078</v>
      </c>
      <c r="J197" s="457"/>
      <c r="K197" s="451">
        <v>0</v>
      </c>
      <c r="L197" s="454">
        <v>412.65693000000005</v>
      </c>
      <c r="M197" s="152"/>
      <c r="N197" s="182"/>
      <c r="P197" s="183"/>
    </row>
    <row r="198" spans="1:16" s="181" customFormat="1" ht="14.25" x14ac:dyDescent="0.25">
      <c r="A198" s="449">
        <v>227</v>
      </c>
      <c r="B198" s="236" t="s">
        <v>210</v>
      </c>
      <c r="C198" s="450" t="s">
        <v>479</v>
      </c>
      <c r="D198" s="451">
        <v>1922.8785689830065</v>
      </c>
      <c r="E198" s="451">
        <v>1922.878569430814</v>
      </c>
      <c r="F198" s="452">
        <f>E198/D198*100-100</f>
        <v>2.3288393435905164E-8</v>
      </c>
      <c r="G198" s="451">
        <v>1922.8785606988977</v>
      </c>
      <c r="H198" s="405">
        <f>K198+L198</f>
        <v>1113.2454826402911</v>
      </c>
      <c r="I198" s="405">
        <f>+H198/E198*100</f>
        <v>57.894736585983168</v>
      </c>
      <c r="J198" s="457"/>
      <c r="K198" s="451">
        <v>0</v>
      </c>
      <c r="L198" s="454">
        <v>1113.2454826402911</v>
      </c>
      <c r="M198" s="152"/>
      <c r="N198" s="182"/>
      <c r="P198" s="183"/>
    </row>
    <row r="199" spans="1:16" s="181" customFormat="1" ht="14.25" x14ac:dyDescent="0.25">
      <c r="A199" s="449">
        <v>228</v>
      </c>
      <c r="B199" s="236" t="s">
        <v>216</v>
      </c>
      <c r="C199" s="450" t="s">
        <v>1345</v>
      </c>
      <c r="D199" s="451">
        <v>353.62041007450972</v>
      </c>
      <c r="E199" s="451">
        <v>353.620410219186</v>
      </c>
      <c r="F199" s="452">
        <f>E199/D199*100-100</f>
        <v>4.0912880194809986E-8</v>
      </c>
      <c r="G199" s="451">
        <v>353.62041370413448</v>
      </c>
      <c r="H199" s="405">
        <f>K199+L199</f>
        <v>186.41136439418901</v>
      </c>
      <c r="I199" s="405">
        <f>+H199/E199*100</f>
        <v>52.715103259635065</v>
      </c>
      <c r="J199" s="457"/>
      <c r="K199" s="451">
        <v>0</v>
      </c>
      <c r="L199" s="454">
        <v>186.41136439418901</v>
      </c>
      <c r="M199" s="152"/>
      <c r="N199" s="182"/>
      <c r="P199" s="183"/>
    </row>
    <row r="200" spans="1:16" s="181" customFormat="1" ht="14.25" x14ac:dyDescent="0.25">
      <c r="A200" s="449">
        <v>229</v>
      </c>
      <c r="B200" s="236" t="s">
        <v>1344</v>
      </c>
      <c r="C200" s="450" t="s">
        <v>483</v>
      </c>
      <c r="D200" s="451">
        <v>1883.0875156745099</v>
      </c>
      <c r="E200" s="451">
        <v>1883.0875158191859</v>
      </c>
      <c r="F200" s="452">
        <f>E200/D200*100-100</f>
        <v>7.6829280715173809E-9</v>
      </c>
      <c r="G200" s="451">
        <v>1883.0875160305457</v>
      </c>
      <c r="H200" s="405">
        <f>K200+L200</f>
        <v>1163.6882447495263</v>
      </c>
      <c r="I200" s="405">
        <f>+H200/E200*100</f>
        <v>61.796822238678352</v>
      </c>
      <c r="J200" s="457"/>
      <c r="K200" s="451">
        <v>0</v>
      </c>
      <c r="L200" s="454">
        <v>1163.6882447495263</v>
      </c>
      <c r="M200" s="152"/>
      <c r="N200" s="182"/>
      <c r="P200" s="183"/>
    </row>
    <row r="201" spans="1:16" s="181" customFormat="1" ht="14.25" x14ac:dyDescent="0.25">
      <c r="A201" s="449">
        <v>231</v>
      </c>
      <c r="B201" s="236" t="s">
        <v>288</v>
      </c>
      <c r="C201" s="450" t="s">
        <v>1343</v>
      </c>
      <c r="D201" s="451">
        <v>790.95605959999989</v>
      </c>
      <c r="E201" s="451">
        <v>790.95605959999989</v>
      </c>
      <c r="F201" s="452">
        <f>E201/D201*100-100</f>
        <v>0</v>
      </c>
      <c r="G201" s="451">
        <v>97.811350000000004</v>
      </c>
      <c r="H201" s="405">
        <f>K201+L201</f>
        <v>34.912842493666659</v>
      </c>
      <c r="I201" s="405">
        <f>+H201/E201*100</f>
        <v>4.4140053129275829</v>
      </c>
      <c r="J201" s="457"/>
      <c r="K201" s="451">
        <v>0</v>
      </c>
      <c r="L201" s="454">
        <v>34.912842493666659</v>
      </c>
      <c r="M201" s="152"/>
      <c r="N201" s="182"/>
      <c r="P201" s="183"/>
    </row>
    <row r="202" spans="1:16" s="181" customFormat="1" ht="14.25" x14ac:dyDescent="0.25">
      <c r="A202" s="449">
        <v>233</v>
      </c>
      <c r="B202" s="236" t="s">
        <v>288</v>
      </c>
      <c r="C202" s="450" t="s">
        <v>489</v>
      </c>
      <c r="D202" s="451">
        <v>155.49143693837212</v>
      </c>
      <c r="E202" s="451">
        <v>155.49143693837212</v>
      </c>
      <c r="F202" s="452">
        <f>E202/D202*100-100</f>
        <v>0</v>
      </c>
      <c r="G202" s="451">
        <v>155.49143495705553</v>
      </c>
      <c r="H202" s="405">
        <f>K202+L202</f>
        <v>46.647430618055544</v>
      </c>
      <c r="I202" s="405">
        <f>+H202/E202*100</f>
        <v>29.999999701941082</v>
      </c>
      <c r="J202" s="457"/>
      <c r="K202" s="451">
        <v>0</v>
      </c>
      <c r="L202" s="454">
        <v>46.647430618055544</v>
      </c>
      <c r="M202" s="152"/>
      <c r="N202" s="182"/>
      <c r="P202" s="183"/>
    </row>
    <row r="203" spans="1:16" s="181" customFormat="1" ht="14.25" x14ac:dyDescent="0.25">
      <c r="A203" s="449">
        <v>234</v>
      </c>
      <c r="B203" s="236" t="s">
        <v>288</v>
      </c>
      <c r="C203" s="450" t="s">
        <v>1342</v>
      </c>
      <c r="D203" s="451">
        <v>750.11062000000004</v>
      </c>
      <c r="E203" s="451">
        <v>750.11062000000004</v>
      </c>
      <c r="F203" s="452">
        <f>E203/D203*100-100</f>
        <v>0</v>
      </c>
      <c r="G203" s="451">
        <v>750.11062000000004</v>
      </c>
      <c r="H203" s="405">
        <f>K203+L203</f>
        <v>649.15640862633995</v>
      </c>
      <c r="I203" s="405">
        <f>+H203/E203*100</f>
        <v>86.541423533816911</v>
      </c>
      <c r="J203" s="457"/>
      <c r="K203" s="451">
        <v>0</v>
      </c>
      <c r="L203" s="454">
        <v>649.15640862633995</v>
      </c>
      <c r="M203" s="152"/>
      <c r="N203" s="182"/>
      <c r="P203" s="183"/>
    </row>
    <row r="204" spans="1:16" s="181" customFormat="1" ht="14.25" x14ac:dyDescent="0.25">
      <c r="A204" s="449">
        <v>235</v>
      </c>
      <c r="B204" s="236" t="s">
        <v>214</v>
      </c>
      <c r="C204" s="450" t="s">
        <v>1341</v>
      </c>
      <c r="D204" s="451">
        <v>1774.2001134883719</v>
      </c>
      <c r="E204" s="451">
        <v>1774.2001134883719</v>
      </c>
      <c r="F204" s="452">
        <f>E204/D204*100-100</f>
        <v>0</v>
      </c>
      <c r="G204" s="451">
        <v>1774.2001226115419</v>
      </c>
      <c r="H204" s="405">
        <f>K204+L204</f>
        <v>1246.4096111042995</v>
      </c>
      <c r="I204" s="405">
        <f>+H204/E204*100</f>
        <v>70.251918125157331</v>
      </c>
      <c r="J204" s="457"/>
      <c r="K204" s="451">
        <v>0</v>
      </c>
      <c r="L204" s="454">
        <v>1246.4096111042995</v>
      </c>
      <c r="M204" s="152"/>
      <c r="N204" s="182"/>
      <c r="P204" s="183"/>
    </row>
    <row r="205" spans="1:16" s="181" customFormat="1" ht="14.25" x14ac:dyDescent="0.25">
      <c r="A205" s="449">
        <v>236</v>
      </c>
      <c r="B205" s="236" t="s">
        <v>214</v>
      </c>
      <c r="C205" s="450" t="s">
        <v>1340</v>
      </c>
      <c r="D205" s="451">
        <v>1666.1373731808139</v>
      </c>
      <c r="E205" s="451">
        <v>1666.1373731808139</v>
      </c>
      <c r="F205" s="452">
        <f>E205/D205*100-100</f>
        <v>0</v>
      </c>
      <c r="G205" s="451">
        <v>1666.1373811284998</v>
      </c>
      <c r="H205" s="405">
        <f>K205+L205</f>
        <v>833.06869056424966</v>
      </c>
      <c r="I205" s="405">
        <f>+H205/E205*100</f>
        <v>50.000000238506303</v>
      </c>
      <c r="J205" s="457"/>
      <c r="K205" s="451">
        <v>0</v>
      </c>
      <c r="L205" s="454">
        <v>833.06869056424966</v>
      </c>
      <c r="M205" s="152"/>
      <c r="N205" s="182"/>
      <c r="P205" s="183"/>
    </row>
    <row r="206" spans="1:16" s="181" customFormat="1" ht="14.25" x14ac:dyDescent="0.25">
      <c r="A206" s="449">
        <v>237</v>
      </c>
      <c r="B206" s="236" t="s">
        <v>216</v>
      </c>
      <c r="C206" s="450" t="s">
        <v>1339</v>
      </c>
      <c r="D206" s="451">
        <v>185.34686958300651</v>
      </c>
      <c r="E206" s="451">
        <v>248.38099999999997</v>
      </c>
      <c r="F206" s="452">
        <f>E206/D206*100-100</f>
        <v>34.008737541026562</v>
      </c>
      <c r="G206" s="451">
        <v>209.07117575925392</v>
      </c>
      <c r="H206" s="405">
        <f>K206+L206</f>
        <v>183.90866256730675</v>
      </c>
      <c r="I206" s="405">
        <f>+H206/E206*100</f>
        <v>74.042967283047716</v>
      </c>
      <c r="J206" s="457"/>
      <c r="K206" s="451">
        <v>0</v>
      </c>
      <c r="L206" s="454">
        <v>183.90866256730675</v>
      </c>
      <c r="M206" s="152"/>
      <c r="N206" s="182"/>
      <c r="P206" s="183"/>
    </row>
    <row r="207" spans="1:16" s="181" customFormat="1" ht="14.25" x14ac:dyDescent="0.25">
      <c r="A207" s="449">
        <v>242</v>
      </c>
      <c r="B207" s="236" t="s">
        <v>217</v>
      </c>
      <c r="C207" s="450" t="s">
        <v>1338</v>
      </c>
      <c r="D207" s="451">
        <v>968.95090578837221</v>
      </c>
      <c r="E207" s="451">
        <v>968.95090578837221</v>
      </c>
      <c r="F207" s="452">
        <f>E207/D207*100-100</f>
        <v>0</v>
      </c>
      <c r="G207" s="451">
        <v>968.14199999999994</v>
      </c>
      <c r="H207" s="405">
        <f>K207+L207</f>
        <v>809.2228007592721</v>
      </c>
      <c r="I207" s="405">
        <f>+H207/E207*100</f>
        <v>83.515356239938725</v>
      </c>
      <c r="J207" s="457"/>
      <c r="K207" s="451">
        <v>707.57764284304267</v>
      </c>
      <c r="L207" s="454">
        <v>101.64515791622939</v>
      </c>
      <c r="M207" s="152"/>
      <c r="N207" s="182"/>
      <c r="P207" s="183"/>
    </row>
    <row r="208" spans="1:16" s="181" customFormat="1" ht="14.25" x14ac:dyDescent="0.25">
      <c r="A208" s="449">
        <v>243</v>
      </c>
      <c r="B208" s="236" t="s">
        <v>217</v>
      </c>
      <c r="C208" s="450" t="s">
        <v>1337</v>
      </c>
      <c r="D208" s="451">
        <v>2406.9481369499999</v>
      </c>
      <c r="E208" s="451">
        <v>2406.9481369499999</v>
      </c>
      <c r="F208" s="452">
        <f>E208/D208*100-100</f>
        <v>0</v>
      </c>
      <c r="G208" s="451">
        <v>2407.6640000000002</v>
      </c>
      <c r="H208" s="405">
        <f>K208+L208</f>
        <v>1205.1539193011315</v>
      </c>
      <c r="I208" s="405">
        <f>+H208/E208*100</f>
        <v>50.069791733371552</v>
      </c>
      <c r="J208" s="457"/>
      <c r="K208" s="451">
        <v>0</v>
      </c>
      <c r="L208" s="454">
        <v>1205.1539193011315</v>
      </c>
      <c r="M208" s="152"/>
      <c r="N208" s="182"/>
      <c r="P208" s="183"/>
    </row>
    <row r="209" spans="1:16" s="181" customFormat="1" ht="14.25" x14ac:dyDescent="0.25">
      <c r="A209" s="449">
        <v>244</v>
      </c>
      <c r="B209" s="236" t="s">
        <v>217</v>
      </c>
      <c r="C209" s="450" t="s">
        <v>1336</v>
      </c>
      <c r="D209" s="451">
        <v>1718.209143838372</v>
      </c>
      <c r="E209" s="451">
        <v>1718.209143838372</v>
      </c>
      <c r="F209" s="452">
        <f>E209/D209*100-100</f>
        <v>0</v>
      </c>
      <c r="G209" s="451">
        <v>1000.642182680814</v>
      </c>
      <c r="H209" s="405">
        <f>K209+L209</f>
        <v>722.28035528968064</v>
      </c>
      <c r="I209" s="405">
        <f>+H209/E209*100</f>
        <v>42.036812449743536</v>
      </c>
      <c r="J209" s="457"/>
      <c r="K209" s="451">
        <v>0</v>
      </c>
      <c r="L209" s="454">
        <v>722.28035528968064</v>
      </c>
      <c r="M209" s="152"/>
      <c r="N209" s="182"/>
      <c r="P209" s="183"/>
    </row>
    <row r="210" spans="1:16" s="181" customFormat="1" ht="14.25" x14ac:dyDescent="0.25">
      <c r="A210" s="449">
        <v>245</v>
      </c>
      <c r="B210" s="236" t="s">
        <v>217</v>
      </c>
      <c r="C210" s="450" t="s">
        <v>1335</v>
      </c>
      <c r="D210" s="451">
        <v>1692.9858177830063</v>
      </c>
      <c r="E210" s="451">
        <v>1692.9858182308137</v>
      </c>
      <c r="F210" s="452">
        <f>E210/D210*100-100</f>
        <v>2.6450749146533781E-8</v>
      </c>
      <c r="G210" s="451">
        <v>1693.3420000000001</v>
      </c>
      <c r="H210" s="405">
        <f>K210+L210</f>
        <v>1250.3269266913985</v>
      </c>
      <c r="I210" s="405">
        <f>+H210/E210*100</f>
        <v>73.853360921711797</v>
      </c>
      <c r="J210" s="457"/>
      <c r="K210" s="451">
        <v>966.99467385455227</v>
      </c>
      <c r="L210" s="454">
        <v>283.33225283684624</v>
      </c>
      <c r="M210" s="152"/>
      <c r="N210" s="182"/>
      <c r="P210" s="183"/>
    </row>
    <row r="211" spans="1:16" s="181" customFormat="1" ht="14.25" x14ac:dyDescent="0.25">
      <c r="A211" s="449">
        <v>247</v>
      </c>
      <c r="B211" s="236" t="s">
        <v>288</v>
      </c>
      <c r="C211" s="450" t="s">
        <v>1334</v>
      </c>
      <c r="D211" s="451">
        <v>343.47803496918607</v>
      </c>
      <c r="E211" s="451">
        <v>343.47803496918607</v>
      </c>
      <c r="F211" s="452">
        <f>E211/D211*100-100</f>
        <v>0</v>
      </c>
      <c r="G211" s="451">
        <v>343.47803183925254</v>
      </c>
      <c r="H211" s="405">
        <f>K211+L211</f>
        <v>205.84403384307251</v>
      </c>
      <c r="I211" s="405">
        <f>+H211/E211*100</f>
        <v>59.929315090421738</v>
      </c>
      <c r="J211" s="457"/>
      <c r="K211" s="451">
        <v>0</v>
      </c>
      <c r="L211" s="454">
        <v>205.84403384307251</v>
      </c>
      <c r="M211" s="152"/>
      <c r="N211" s="182"/>
      <c r="P211" s="183"/>
    </row>
    <row r="212" spans="1:16" s="181" customFormat="1" ht="14.25" x14ac:dyDescent="0.25">
      <c r="A212" s="449">
        <v>248</v>
      </c>
      <c r="B212" s="236" t="s">
        <v>288</v>
      </c>
      <c r="C212" s="450" t="s">
        <v>509</v>
      </c>
      <c r="D212" s="451">
        <v>1126.1822429883721</v>
      </c>
      <c r="E212" s="451">
        <v>1126.1822429883721</v>
      </c>
      <c r="F212" s="452">
        <f>E212/D212*100-100</f>
        <v>0</v>
      </c>
      <c r="G212" s="451">
        <v>1126.1822375275258</v>
      </c>
      <c r="H212" s="405">
        <f>K212+L212</f>
        <v>604.75308654661944</v>
      </c>
      <c r="I212" s="405">
        <f>+H212/E212*100</f>
        <v>53.699398149084786</v>
      </c>
      <c r="J212" s="457"/>
      <c r="K212" s="451">
        <v>0</v>
      </c>
      <c r="L212" s="454">
        <v>604.75308654661944</v>
      </c>
      <c r="M212" s="152"/>
      <c r="N212" s="182"/>
      <c r="P212" s="183"/>
    </row>
    <row r="213" spans="1:16" s="181" customFormat="1" ht="14.25" x14ac:dyDescent="0.25">
      <c r="A213" s="449">
        <v>249</v>
      </c>
      <c r="B213" s="236" t="s">
        <v>288</v>
      </c>
      <c r="C213" s="450" t="s">
        <v>1333</v>
      </c>
      <c r="D213" s="451">
        <v>1040.4654528808139</v>
      </c>
      <c r="E213" s="451">
        <v>1040.4654528808139</v>
      </c>
      <c r="F213" s="452">
        <f>E213/D213*100-100</f>
        <v>0</v>
      </c>
      <c r="G213" s="451">
        <v>1040.6619999999998</v>
      </c>
      <c r="H213" s="405">
        <f>K213+L213</f>
        <v>844.02299258690255</v>
      </c>
      <c r="I213" s="405">
        <f>+H213/E213*100</f>
        <v>81.119751765903757</v>
      </c>
      <c r="J213" s="457"/>
      <c r="K213" s="451">
        <v>235.31566416556126</v>
      </c>
      <c r="L213" s="454">
        <v>608.70732842134123</v>
      </c>
      <c r="M213" s="152"/>
      <c r="N213" s="182"/>
      <c r="P213" s="183"/>
    </row>
    <row r="214" spans="1:16" s="181" customFormat="1" ht="14.25" x14ac:dyDescent="0.25">
      <c r="A214" s="449">
        <v>250</v>
      </c>
      <c r="B214" s="236" t="s">
        <v>288</v>
      </c>
      <c r="C214" s="450" t="s">
        <v>1332</v>
      </c>
      <c r="D214" s="451">
        <v>812.43157058081397</v>
      </c>
      <c r="E214" s="451">
        <v>812.43157058081397</v>
      </c>
      <c r="F214" s="452">
        <f>E214/D214*100-100</f>
        <v>0</v>
      </c>
      <c r="G214" s="451">
        <v>812.4315721193268</v>
      </c>
      <c r="H214" s="405">
        <f>K214+L214</f>
        <v>356.55448278239703</v>
      </c>
      <c r="I214" s="405">
        <f>+H214/E214*100</f>
        <v>43.88732487678849</v>
      </c>
      <c r="J214" s="457"/>
      <c r="K214" s="451">
        <v>0</v>
      </c>
      <c r="L214" s="454">
        <v>356.55448278239703</v>
      </c>
      <c r="M214" s="152"/>
      <c r="N214" s="182"/>
      <c r="P214" s="183"/>
    </row>
    <row r="215" spans="1:16" s="181" customFormat="1" ht="14.25" x14ac:dyDescent="0.25">
      <c r="A215" s="449">
        <v>251</v>
      </c>
      <c r="B215" s="236" t="s">
        <v>1012</v>
      </c>
      <c r="C215" s="450" t="s">
        <v>1331</v>
      </c>
      <c r="D215" s="451">
        <v>832.16306590849672</v>
      </c>
      <c r="E215" s="451">
        <v>832.16306621162789</v>
      </c>
      <c r="F215" s="452">
        <f>E215/D215*100-100</f>
        <v>3.6426911265152739E-8</v>
      </c>
      <c r="G215" s="451">
        <v>460.49790283081393</v>
      </c>
      <c r="H215" s="405">
        <f>K215+L215</f>
        <v>346.11004754842583</v>
      </c>
      <c r="I215" s="405">
        <f>+H215/E215*100</f>
        <v>41.591613663421874</v>
      </c>
      <c r="J215" s="457"/>
      <c r="K215" s="451">
        <v>0</v>
      </c>
      <c r="L215" s="454">
        <v>346.11004754842583</v>
      </c>
      <c r="M215" s="152"/>
      <c r="N215" s="182"/>
      <c r="P215" s="183"/>
    </row>
    <row r="216" spans="1:16" s="181" customFormat="1" ht="14.25" x14ac:dyDescent="0.25">
      <c r="A216" s="449">
        <v>252</v>
      </c>
      <c r="B216" s="236" t="s">
        <v>217</v>
      </c>
      <c r="C216" s="450" t="s">
        <v>517</v>
      </c>
      <c r="D216" s="451">
        <v>143.54635994999998</v>
      </c>
      <c r="E216" s="451">
        <v>143.54635994999998</v>
      </c>
      <c r="F216" s="452">
        <f>E216/D216*100-100</f>
        <v>0</v>
      </c>
      <c r="G216" s="451">
        <v>143.54635574359898</v>
      </c>
      <c r="H216" s="405">
        <f>K216+L216</f>
        <v>45.330427787071997</v>
      </c>
      <c r="I216" s="405">
        <f>+H216/E216*100</f>
        <v>31.578946204460689</v>
      </c>
      <c r="J216" s="457"/>
      <c r="K216" s="451">
        <v>0</v>
      </c>
      <c r="L216" s="454">
        <v>45.330427787071997</v>
      </c>
      <c r="M216" s="152"/>
      <c r="N216" s="182"/>
      <c r="P216" s="183"/>
    </row>
    <row r="217" spans="1:16" s="181" customFormat="1" ht="14.25" x14ac:dyDescent="0.25">
      <c r="A217" s="449">
        <v>253</v>
      </c>
      <c r="B217" s="236" t="s">
        <v>217</v>
      </c>
      <c r="C217" s="450" t="s">
        <v>1330</v>
      </c>
      <c r="D217" s="451">
        <v>1483.2547511169932</v>
      </c>
      <c r="E217" s="451">
        <v>1483.3169734616279</v>
      </c>
      <c r="F217" s="452">
        <f>E217/D217*100-100</f>
        <v>4.1949870437179015E-3</v>
      </c>
      <c r="G217" s="451">
        <v>1483.0339999999999</v>
      </c>
      <c r="H217" s="405">
        <f>K217+L217</f>
        <v>1388.4192084211975</v>
      </c>
      <c r="I217" s="405">
        <f>+H217/E217*100</f>
        <v>93.602327301698253</v>
      </c>
      <c r="J217" s="457"/>
      <c r="K217" s="451">
        <v>1024.7215989202032</v>
      </c>
      <c r="L217" s="454">
        <v>363.69760950099436</v>
      </c>
      <c r="M217" s="152"/>
      <c r="N217" s="182"/>
      <c r="P217" s="183"/>
    </row>
    <row r="218" spans="1:16" s="181" customFormat="1" ht="14.25" x14ac:dyDescent="0.25">
      <c r="A218" s="449">
        <v>258</v>
      </c>
      <c r="B218" s="236" t="s">
        <v>1014</v>
      </c>
      <c r="C218" s="450" t="s">
        <v>1329</v>
      </c>
      <c r="D218" s="451">
        <v>7807.8295399999997</v>
      </c>
      <c r="E218" s="451">
        <v>7807.8295399999997</v>
      </c>
      <c r="F218" s="452">
        <f>E218/D218*100-100</f>
        <v>0</v>
      </c>
      <c r="G218" s="451">
        <v>7808.5909999999994</v>
      </c>
      <c r="H218" s="405">
        <f>K218+L218</f>
        <v>7807.8295399999997</v>
      </c>
      <c r="I218" s="405">
        <f>+H218/E218*100</f>
        <v>100</v>
      </c>
      <c r="J218" s="457"/>
      <c r="K218" s="451">
        <v>7807.8295399999997</v>
      </c>
      <c r="L218" s="454">
        <v>0</v>
      </c>
      <c r="M218" s="152"/>
      <c r="N218" s="182"/>
      <c r="P218" s="183"/>
    </row>
    <row r="219" spans="1:16" s="181" customFormat="1" ht="14.25" x14ac:dyDescent="0.25">
      <c r="A219" s="449">
        <v>259</v>
      </c>
      <c r="B219" s="236" t="s">
        <v>1012</v>
      </c>
      <c r="C219" s="450" t="s">
        <v>1328</v>
      </c>
      <c r="D219" s="451">
        <v>1711.68956</v>
      </c>
      <c r="E219" s="451">
        <v>1711.68956</v>
      </c>
      <c r="F219" s="452">
        <f>E219/D219*100-100</f>
        <v>0</v>
      </c>
      <c r="G219" s="451">
        <v>1711.472</v>
      </c>
      <c r="H219" s="405">
        <f>K219+L219</f>
        <v>1646.0675533096805</v>
      </c>
      <c r="I219" s="405">
        <f>+H219/E219*100</f>
        <v>96.166243679705602</v>
      </c>
      <c r="J219" s="457"/>
      <c r="K219" s="451">
        <v>1362.4660096309431</v>
      </c>
      <c r="L219" s="454">
        <v>283.60154367873741</v>
      </c>
      <c r="M219" s="152"/>
      <c r="N219" s="182"/>
      <c r="P219" s="183"/>
    </row>
    <row r="220" spans="1:16" s="181" customFormat="1" ht="14.25" x14ac:dyDescent="0.25">
      <c r="A220" s="449">
        <v>260</v>
      </c>
      <c r="B220" s="236" t="s">
        <v>217</v>
      </c>
      <c r="C220" s="450" t="s">
        <v>1327</v>
      </c>
      <c r="D220" s="451">
        <v>680.69084999999995</v>
      </c>
      <c r="E220" s="451">
        <v>680.69084999999995</v>
      </c>
      <c r="F220" s="452">
        <f>E220/D220*100-100</f>
        <v>0</v>
      </c>
      <c r="G220" s="451">
        <v>679.875</v>
      </c>
      <c r="H220" s="405">
        <f>K220+L220</f>
        <v>676.14384605552607</v>
      </c>
      <c r="I220" s="405">
        <f>+H220/E220*100</f>
        <v>99.332001606239615</v>
      </c>
      <c r="J220" s="457"/>
      <c r="K220" s="451">
        <v>669.32333999999992</v>
      </c>
      <c r="L220" s="454">
        <v>6.8205060555262058</v>
      </c>
      <c r="M220" s="152"/>
      <c r="N220" s="182"/>
      <c r="P220" s="183"/>
    </row>
    <row r="221" spans="1:16" s="181" customFormat="1" ht="14.25" x14ac:dyDescent="0.25">
      <c r="A221" s="449">
        <v>261</v>
      </c>
      <c r="B221" s="236" t="s">
        <v>221</v>
      </c>
      <c r="C221" s="450" t="s">
        <v>1326</v>
      </c>
      <c r="D221" s="451">
        <v>9160.3653949660129</v>
      </c>
      <c r="E221" s="451">
        <v>9160.3653958616269</v>
      </c>
      <c r="F221" s="452">
        <f>E221/D221*100-100</f>
        <v>9.7770396223495482E-9</v>
      </c>
      <c r="G221" s="451">
        <v>9161.0889999999999</v>
      </c>
      <c r="H221" s="405">
        <f>K221+L221</f>
        <v>7871.4868666650927</v>
      </c>
      <c r="I221" s="405">
        <f>+H221/E221*100</f>
        <v>85.929834962928325</v>
      </c>
      <c r="J221" s="457"/>
      <c r="K221" s="451">
        <v>2375.0364958676787</v>
      </c>
      <c r="L221" s="454">
        <v>5496.4503707974145</v>
      </c>
      <c r="M221" s="152"/>
      <c r="N221" s="182"/>
      <c r="P221" s="183"/>
    </row>
    <row r="222" spans="1:16" s="181" customFormat="1" ht="14.25" x14ac:dyDescent="0.25">
      <c r="A222" s="449">
        <v>262</v>
      </c>
      <c r="B222" s="236" t="s">
        <v>288</v>
      </c>
      <c r="C222" s="450" t="s">
        <v>529</v>
      </c>
      <c r="D222" s="451">
        <v>682.29559080849674</v>
      </c>
      <c r="E222" s="451">
        <v>682.29559111162791</v>
      </c>
      <c r="F222" s="452">
        <f>E222/D222*100-100</f>
        <v>4.4428134060581215E-8</v>
      </c>
      <c r="G222" s="451">
        <v>682.29559397129378</v>
      </c>
      <c r="H222" s="405">
        <f>K222+L222</f>
        <v>411.24798659204242</v>
      </c>
      <c r="I222" s="405">
        <f>+H222/E222*100</f>
        <v>60.274167376930862</v>
      </c>
      <c r="J222" s="457"/>
      <c r="K222" s="451">
        <v>0</v>
      </c>
      <c r="L222" s="454">
        <v>411.24798659204242</v>
      </c>
      <c r="M222" s="152"/>
      <c r="N222" s="182"/>
      <c r="P222" s="183"/>
    </row>
    <row r="223" spans="1:16" s="181" customFormat="1" ht="14.25" x14ac:dyDescent="0.25">
      <c r="A223" s="449">
        <v>264</v>
      </c>
      <c r="B223" s="236" t="s">
        <v>1325</v>
      </c>
      <c r="C223" s="450" t="s">
        <v>1324</v>
      </c>
      <c r="D223" s="451">
        <v>13345.51394015</v>
      </c>
      <c r="E223" s="451">
        <v>13345.51394015</v>
      </c>
      <c r="F223" s="452">
        <f>E223/D223*100-100</f>
        <v>0</v>
      </c>
      <c r="G223" s="451">
        <v>13345.513940742481</v>
      </c>
      <c r="H223" s="405">
        <f>K223+L223</f>
        <v>13345.51394015</v>
      </c>
      <c r="I223" s="405">
        <f>+H223/E223*100</f>
        <v>100</v>
      </c>
      <c r="J223" s="457"/>
      <c r="K223" s="451">
        <v>13345.51394015</v>
      </c>
      <c r="L223" s="454">
        <v>0</v>
      </c>
      <c r="M223" s="152"/>
      <c r="N223" s="182"/>
      <c r="P223" s="183"/>
    </row>
    <row r="224" spans="1:16" s="181" customFormat="1" ht="14.25" x14ac:dyDescent="0.25">
      <c r="A224" s="449">
        <v>266</v>
      </c>
      <c r="B224" s="236" t="s">
        <v>288</v>
      </c>
      <c r="C224" s="450" t="s">
        <v>533</v>
      </c>
      <c r="D224" s="451">
        <v>2827.2647199999997</v>
      </c>
      <c r="E224" s="451">
        <v>3223.0788799999996</v>
      </c>
      <c r="F224" s="452">
        <f>E224/D224*100-100</f>
        <v>13.999897399066327</v>
      </c>
      <c r="G224" s="451">
        <v>3223.0788799999996</v>
      </c>
      <c r="H224" s="405">
        <f>K224+L224</f>
        <v>3223.0788799999996</v>
      </c>
      <c r="I224" s="405">
        <f>+H224/E224*100</f>
        <v>100</v>
      </c>
      <c r="J224" s="457"/>
      <c r="K224" s="451">
        <v>3223.0788799999996</v>
      </c>
      <c r="L224" s="454">
        <v>0</v>
      </c>
      <c r="M224" s="152"/>
      <c r="N224" s="182"/>
      <c r="P224" s="183"/>
    </row>
    <row r="225" spans="1:16" s="181" customFormat="1" ht="14.25" x14ac:dyDescent="0.25">
      <c r="A225" s="449">
        <v>267</v>
      </c>
      <c r="B225" s="236" t="s">
        <v>288</v>
      </c>
      <c r="C225" s="450" t="s">
        <v>1323</v>
      </c>
      <c r="D225" s="451">
        <v>432.38967650849668</v>
      </c>
      <c r="E225" s="451">
        <v>432.38967681162791</v>
      </c>
      <c r="F225" s="452">
        <f>E225/D225*100-100</f>
        <v>7.0106025873428734E-8</v>
      </c>
      <c r="G225" s="451">
        <v>432.38966746344994</v>
      </c>
      <c r="H225" s="405">
        <f>K225+L225</f>
        <v>318.07987804226013</v>
      </c>
      <c r="I225" s="405">
        <f>+H225/E225*100</f>
        <v>73.563245169896305</v>
      </c>
      <c r="J225" s="457"/>
      <c r="K225" s="451">
        <v>0</v>
      </c>
      <c r="L225" s="454">
        <v>318.07987804226013</v>
      </c>
      <c r="M225" s="152"/>
      <c r="N225" s="182"/>
      <c r="P225" s="183"/>
    </row>
    <row r="226" spans="1:16" s="181" customFormat="1" ht="14.25" x14ac:dyDescent="0.25">
      <c r="A226" s="449">
        <v>268</v>
      </c>
      <c r="B226" s="236" t="s">
        <v>1322</v>
      </c>
      <c r="C226" s="450" t="s">
        <v>538</v>
      </c>
      <c r="D226" s="451">
        <v>374.09877119999993</v>
      </c>
      <c r="E226" s="451">
        <v>374.09877119999999</v>
      </c>
      <c r="F226" s="452">
        <f>E226/D226*100-100</f>
        <v>0</v>
      </c>
      <c r="G226" s="451">
        <v>374.09877119999993</v>
      </c>
      <c r="H226" s="405">
        <f>K226+L226</f>
        <v>374.09877119999999</v>
      </c>
      <c r="I226" s="405">
        <f>+H226/E226*100</f>
        <v>100</v>
      </c>
      <c r="J226" s="457"/>
      <c r="K226" s="451">
        <v>374.09877119999999</v>
      </c>
      <c r="L226" s="454">
        <v>0</v>
      </c>
      <c r="M226" s="152"/>
      <c r="N226" s="182"/>
      <c r="P226" s="183"/>
    </row>
    <row r="227" spans="1:16" s="181" customFormat="1" ht="14.25" x14ac:dyDescent="0.25">
      <c r="A227" s="449">
        <v>269</v>
      </c>
      <c r="B227" s="236" t="s">
        <v>216</v>
      </c>
      <c r="C227" s="450" t="s">
        <v>1321</v>
      </c>
      <c r="D227" s="451">
        <v>52.267302866013068</v>
      </c>
      <c r="E227" s="451">
        <v>52.267303761627907</v>
      </c>
      <c r="F227" s="452">
        <f>E227/D227*100-100</f>
        <v>1.7135279364310918E-6</v>
      </c>
      <c r="G227" s="451">
        <v>52.267302223687196</v>
      </c>
      <c r="H227" s="405">
        <f>K227+L227</f>
        <v>38.512749006927407</v>
      </c>
      <c r="I227" s="405">
        <f>+H227/E227*100</f>
        <v>73.68420835819272</v>
      </c>
      <c r="J227" s="457"/>
      <c r="K227" s="451">
        <v>0</v>
      </c>
      <c r="L227" s="454">
        <v>38.512749006927407</v>
      </c>
      <c r="M227" s="152"/>
      <c r="N227" s="182"/>
      <c r="P227" s="183"/>
    </row>
    <row r="228" spans="1:16" s="181" customFormat="1" ht="14.25" x14ac:dyDescent="0.25">
      <c r="A228" s="449">
        <v>273</v>
      </c>
      <c r="B228" s="236" t="s">
        <v>217</v>
      </c>
      <c r="C228" s="450" t="s">
        <v>1320</v>
      </c>
      <c r="D228" s="451">
        <v>1889.4390898169934</v>
      </c>
      <c r="E228" s="451">
        <v>1889.447356438372</v>
      </c>
      <c r="F228" s="452">
        <f>E228/D228*100-100</f>
        <v>4.3751721996443393E-4</v>
      </c>
      <c r="G228" s="451">
        <v>1889.146</v>
      </c>
      <c r="H228" s="405">
        <f>K228+L228</f>
        <v>1749.6906227650422</v>
      </c>
      <c r="I228" s="405">
        <f>+H228/E228*100</f>
        <v>92.603301002427898</v>
      </c>
      <c r="J228" s="457"/>
      <c r="K228" s="451">
        <v>1451.276868925991</v>
      </c>
      <c r="L228" s="454">
        <v>298.41375383905114</v>
      </c>
      <c r="M228" s="152"/>
      <c r="N228" s="182"/>
      <c r="P228" s="183"/>
    </row>
    <row r="229" spans="1:16" s="181" customFormat="1" ht="14.25" x14ac:dyDescent="0.25">
      <c r="A229" s="449">
        <v>274</v>
      </c>
      <c r="B229" s="236" t="s">
        <v>217</v>
      </c>
      <c r="C229" s="450" t="s">
        <v>1319</v>
      </c>
      <c r="D229" s="451">
        <v>6023.2255979915035</v>
      </c>
      <c r="E229" s="451">
        <v>6023.2384889616269</v>
      </c>
      <c r="F229" s="452">
        <f>E229/D229*100-100</f>
        <v>2.1402104096068797E-4</v>
      </c>
      <c r="G229" s="451">
        <v>6022.7859999999991</v>
      </c>
      <c r="H229" s="405">
        <f>K229+L229</f>
        <v>5742.1196480415101</v>
      </c>
      <c r="I229" s="405">
        <f>+H229/E229*100</f>
        <v>95.332762575559585</v>
      </c>
      <c r="J229" s="457"/>
      <c r="K229" s="451">
        <v>4597.1514756737042</v>
      </c>
      <c r="L229" s="454">
        <v>1144.9681723678061</v>
      </c>
      <c r="M229" s="152"/>
      <c r="N229" s="182"/>
      <c r="P229" s="183"/>
    </row>
    <row r="230" spans="1:16" s="181" customFormat="1" ht="14.25" x14ac:dyDescent="0.25">
      <c r="A230" s="449">
        <v>275</v>
      </c>
      <c r="B230" s="236" t="s">
        <v>210</v>
      </c>
      <c r="C230" s="450" t="s">
        <v>546</v>
      </c>
      <c r="D230" s="451">
        <v>1265.4739999999999</v>
      </c>
      <c r="E230" s="451">
        <v>1265.4739999999999</v>
      </c>
      <c r="F230" s="452">
        <f>E230/D230*100-100</f>
        <v>0</v>
      </c>
      <c r="G230" s="451">
        <v>1265.4739999999999</v>
      </c>
      <c r="H230" s="405">
        <f>K230+L230</f>
        <v>932.45452633735101</v>
      </c>
      <c r="I230" s="405">
        <f>+H230/E230*100</f>
        <v>73.684210528019619</v>
      </c>
      <c r="J230" s="457"/>
      <c r="K230" s="451">
        <v>0</v>
      </c>
      <c r="L230" s="454">
        <v>932.45452633735101</v>
      </c>
      <c r="M230" s="152"/>
      <c r="N230" s="182"/>
      <c r="P230" s="183"/>
    </row>
    <row r="231" spans="1:16" s="181" customFormat="1" ht="14.25" x14ac:dyDescent="0.25">
      <c r="A231" s="449">
        <v>278</v>
      </c>
      <c r="B231" s="236" t="s">
        <v>245</v>
      </c>
      <c r="C231" s="450" t="s">
        <v>1318</v>
      </c>
      <c r="D231" s="451">
        <v>4396.3437000000004</v>
      </c>
      <c r="E231" s="451">
        <v>4396.3437000000004</v>
      </c>
      <c r="F231" s="452">
        <f>E231/D231*100-100</f>
        <v>0</v>
      </c>
      <c r="G231" s="451">
        <v>4396.5249999999996</v>
      </c>
      <c r="H231" s="405">
        <f>K231+L231</f>
        <v>4396.3437000000004</v>
      </c>
      <c r="I231" s="405">
        <f>+H231/E231*100</f>
        <v>100</v>
      </c>
      <c r="J231" s="457"/>
      <c r="K231" s="451">
        <v>4396.3437000000004</v>
      </c>
      <c r="L231" s="454">
        <v>0</v>
      </c>
      <c r="M231" s="152"/>
      <c r="N231" s="182"/>
      <c r="P231" s="183"/>
    </row>
    <row r="232" spans="1:16" s="181" customFormat="1" ht="14.25" x14ac:dyDescent="0.25">
      <c r="A232" s="449">
        <v>280</v>
      </c>
      <c r="B232" s="236" t="s">
        <v>288</v>
      </c>
      <c r="C232" s="450" t="s">
        <v>1317</v>
      </c>
      <c r="D232" s="451">
        <v>2100.4330199999999</v>
      </c>
      <c r="E232" s="451">
        <v>2100.474120288372</v>
      </c>
      <c r="F232" s="452">
        <f>E232/D232*100-100</f>
        <v>1.9567531066542188E-3</v>
      </c>
      <c r="G232" s="451">
        <v>2101.2669999999998</v>
      </c>
      <c r="H232" s="405">
        <f>K232+L232</f>
        <v>2077.1006054627169</v>
      </c>
      <c r="I232" s="405">
        <f>+H232/E232*100</f>
        <v>98.887226717059178</v>
      </c>
      <c r="J232" s="457"/>
      <c r="K232" s="451">
        <v>1878.767322598977</v>
      </c>
      <c r="L232" s="454">
        <v>198.33328286374004</v>
      </c>
      <c r="M232" s="152"/>
      <c r="N232" s="182"/>
      <c r="P232" s="183"/>
    </row>
    <row r="233" spans="1:16" s="181" customFormat="1" ht="14.25" x14ac:dyDescent="0.25">
      <c r="A233" s="449">
        <v>281</v>
      </c>
      <c r="B233" s="236" t="s">
        <v>216</v>
      </c>
      <c r="C233" s="450" t="s">
        <v>1316</v>
      </c>
      <c r="D233" s="451">
        <v>1046.8987199999999</v>
      </c>
      <c r="E233" s="451">
        <v>1569.5140999999999</v>
      </c>
      <c r="F233" s="452">
        <f>E233/D233*100-100</f>
        <v>49.920338043779452</v>
      </c>
      <c r="G233" s="451">
        <v>1569.5140999999999</v>
      </c>
      <c r="H233" s="405">
        <f>K233+L233</f>
        <v>1569.5140999999999</v>
      </c>
      <c r="I233" s="405">
        <f>+H233/E233*100</f>
        <v>100</v>
      </c>
      <c r="J233" s="457"/>
      <c r="K233" s="451">
        <v>1569.5140999999999</v>
      </c>
      <c r="L233" s="454">
        <v>0</v>
      </c>
      <c r="M233" s="152"/>
      <c r="N233" s="182"/>
      <c r="P233" s="183"/>
    </row>
    <row r="234" spans="1:16" s="181" customFormat="1" ht="14.25" x14ac:dyDescent="0.25">
      <c r="A234" s="449">
        <v>282</v>
      </c>
      <c r="B234" s="236" t="s">
        <v>288</v>
      </c>
      <c r="C234" s="450" t="s">
        <v>1315</v>
      </c>
      <c r="D234" s="451">
        <v>1196.32618</v>
      </c>
      <c r="E234" s="451">
        <v>843.84271999999987</v>
      </c>
      <c r="F234" s="452">
        <f>E234/D234*100-100</f>
        <v>-29.463825659988501</v>
      </c>
      <c r="G234" s="451">
        <v>843.84271999999987</v>
      </c>
      <c r="H234" s="405">
        <f>K234+L234</f>
        <v>843.84271999999987</v>
      </c>
      <c r="I234" s="405">
        <f>+H234/E234*100</f>
        <v>100</v>
      </c>
      <c r="J234" s="457"/>
      <c r="K234" s="451">
        <v>843.84271999999987</v>
      </c>
      <c r="L234" s="454">
        <v>0</v>
      </c>
      <c r="M234" s="152"/>
      <c r="N234" s="182"/>
      <c r="P234" s="183"/>
    </row>
    <row r="235" spans="1:16" s="181" customFormat="1" ht="14.25" x14ac:dyDescent="0.25">
      <c r="A235" s="449">
        <v>283</v>
      </c>
      <c r="B235" s="236" t="s">
        <v>216</v>
      </c>
      <c r="C235" s="450" t="s">
        <v>1314</v>
      </c>
      <c r="D235" s="451">
        <v>451.19599779150326</v>
      </c>
      <c r="E235" s="451">
        <v>451.19599748837209</v>
      </c>
      <c r="F235" s="452">
        <f>E235/D235*100-100</f>
        <v>-6.7183918872615322E-8</v>
      </c>
      <c r="G235" s="451">
        <v>451.19599748837209</v>
      </c>
      <c r="H235" s="405">
        <f>K235+L235</f>
        <v>451.19599748837209</v>
      </c>
      <c r="I235" s="405">
        <f>+H235/E235*100</f>
        <v>100</v>
      </c>
      <c r="J235" s="457"/>
      <c r="K235" s="451">
        <v>451.19599748837209</v>
      </c>
      <c r="L235" s="454">
        <v>0</v>
      </c>
      <c r="M235" s="152"/>
      <c r="N235" s="182"/>
      <c r="P235" s="183"/>
    </row>
    <row r="236" spans="1:16" s="181" customFormat="1" ht="14.25" x14ac:dyDescent="0.25">
      <c r="A236" s="449">
        <v>284</v>
      </c>
      <c r="B236" s="236" t="s">
        <v>1012</v>
      </c>
      <c r="C236" s="450" t="s">
        <v>1313</v>
      </c>
      <c r="D236" s="451">
        <v>2355.3573182999999</v>
      </c>
      <c r="E236" s="451">
        <v>2355.3573182999999</v>
      </c>
      <c r="F236" s="452">
        <f>E236/D236*100-100</f>
        <v>0</v>
      </c>
      <c r="G236" s="451">
        <v>2355.3573182999999</v>
      </c>
      <c r="H236" s="405">
        <f>K236+L236</f>
        <v>1575.9486182999997</v>
      </c>
      <c r="I236" s="405">
        <f>+H236/E236*100</f>
        <v>66.909109970518386</v>
      </c>
      <c r="J236" s="457"/>
      <c r="K236" s="451">
        <v>1575.9486182999997</v>
      </c>
      <c r="L236" s="454">
        <v>0</v>
      </c>
      <c r="M236" s="152"/>
      <c r="N236" s="182"/>
      <c r="P236" s="183"/>
    </row>
    <row r="237" spans="1:16" s="181" customFormat="1" ht="14.25" x14ac:dyDescent="0.25">
      <c r="A237" s="449">
        <v>286</v>
      </c>
      <c r="B237" s="236" t="s">
        <v>214</v>
      </c>
      <c r="C237" s="450" t="s">
        <v>567</v>
      </c>
      <c r="D237" s="451">
        <v>2032.421026580814</v>
      </c>
      <c r="E237" s="451">
        <v>2032.421026580814</v>
      </c>
      <c r="F237" s="452">
        <f>E237/D237*100-100</f>
        <v>0</v>
      </c>
      <c r="G237" s="451">
        <v>1938.1219466691859</v>
      </c>
      <c r="H237" s="405">
        <f>K237+L237</f>
        <v>1744.3097521917757</v>
      </c>
      <c r="I237" s="405">
        <f>+H237/E237*100</f>
        <v>85.824232744052338</v>
      </c>
      <c r="J237" s="457"/>
      <c r="K237" s="451">
        <v>0</v>
      </c>
      <c r="L237" s="454">
        <v>1744.3097521917757</v>
      </c>
      <c r="M237" s="152"/>
      <c r="N237" s="182"/>
      <c r="P237" s="183"/>
    </row>
    <row r="238" spans="1:16" s="181" customFormat="1" ht="14.25" x14ac:dyDescent="0.25">
      <c r="A238" s="449">
        <v>288</v>
      </c>
      <c r="B238" s="236" t="s">
        <v>288</v>
      </c>
      <c r="C238" s="450" t="s">
        <v>1312</v>
      </c>
      <c r="D238" s="451">
        <v>933.00606000000005</v>
      </c>
      <c r="E238" s="451">
        <v>933.02651106162784</v>
      </c>
      <c r="F238" s="452">
        <f>E238/D238*100-100</f>
        <v>2.1919537829973024E-3</v>
      </c>
      <c r="G238" s="451">
        <v>933.69499999999994</v>
      </c>
      <c r="H238" s="405">
        <f>K238+L238</f>
        <v>913.5117739429877</v>
      </c>
      <c r="I238" s="405">
        <f>+H238/E238*100</f>
        <v>97.908447735698772</v>
      </c>
      <c r="J238" s="457"/>
      <c r="K238" s="451">
        <v>739.05580134100376</v>
      </c>
      <c r="L238" s="454">
        <v>174.45597260198394</v>
      </c>
      <c r="M238" s="152"/>
      <c r="N238" s="182"/>
      <c r="P238" s="183"/>
    </row>
    <row r="239" spans="1:16" s="181" customFormat="1" ht="14.25" x14ac:dyDescent="0.25">
      <c r="A239" s="449">
        <v>289</v>
      </c>
      <c r="B239" s="236" t="s">
        <v>218</v>
      </c>
      <c r="C239" s="450" t="s">
        <v>1311</v>
      </c>
      <c r="D239" s="451">
        <v>7251.8090004500009</v>
      </c>
      <c r="E239" s="451">
        <v>7251.8090004500009</v>
      </c>
      <c r="F239" s="452">
        <f>E239/D239*100-100</f>
        <v>0</v>
      </c>
      <c r="G239" s="451">
        <v>7252</v>
      </c>
      <c r="H239" s="405">
        <f>K239+L239</f>
        <v>7251.8090004500009</v>
      </c>
      <c r="I239" s="405">
        <f>+H239/E239*100</f>
        <v>100</v>
      </c>
      <c r="J239" s="457"/>
      <c r="K239" s="451">
        <v>7251.8090004500009</v>
      </c>
      <c r="L239" s="454">
        <v>0</v>
      </c>
      <c r="M239" s="152"/>
      <c r="N239" s="182"/>
      <c r="P239" s="183"/>
    </row>
    <row r="240" spans="1:16" s="181" customFormat="1" ht="14.25" x14ac:dyDescent="0.25">
      <c r="A240" s="449">
        <v>292</v>
      </c>
      <c r="B240" s="236" t="s">
        <v>217</v>
      </c>
      <c r="C240" s="450" t="s">
        <v>575</v>
      </c>
      <c r="D240" s="451">
        <v>1581.1172999999999</v>
      </c>
      <c r="E240" s="451">
        <v>1581.1172999999999</v>
      </c>
      <c r="F240" s="452">
        <f>E240/D240*100-100</f>
        <v>0</v>
      </c>
      <c r="G240" s="451">
        <v>1111.8049502816882</v>
      </c>
      <c r="H240" s="405">
        <f>K240+L240</f>
        <v>1060.9771900097305</v>
      </c>
      <c r="I240" s="405">
        <f>+H240/E240*100</f>
        <v>67.103003047890923</v>
      </c>
      <c r="J240" s="457"/>
      <c r="K240" s="451">
        <v>0</v>
      </c>
      <c r="L240" s="454">
        <v>1060.9771900097305</v>
      </c>
      <c r="M240" s="152"/>
      <c r="N240" s="182"/>
      <c r="P240" s="183"/>
    </row>
    <row r="241" spans="1:16" s="181" customFormat="1" ht="14.25" x14ac:dyDescent="0.25">
      <c r="A241" s="449">
        <v>293</v>
      </c>
      <c r="B241" s="236" t="s">
        <v>288</v>
      </c>
      <c r="C241" s="450" t="s">
        <v>1310</v>
      </c>
      <c r="D241" s="451">
        <v>1271.923058138372</v>
      </c>
      <c r="E241" s="451">
        <v>1271.923058138372</v>
      </c>
      <c r="F241" s="452">
        <f>E241/D241*100-100</f>
        <v>0</v>
      </c>
      <c r="G241" s="451">
        <v>1271.9230573444293</v>
      </c>
      <c r="H241" s="405">
        <f>K241+L241</f>
        <v>937.20646314838882</v>
      </c>
      <c r="I241" s="405">
        <f>+H241/E241*100</f>
        <v>73.684210467896918</v>
      </c>
      <c r="J241" s="457"/>
      <c r="K241" s="451">
        <v>0</v>
      </c>
      <c r="L241" s="454">
        <v>937.20646314838882</v>
      </c>
      <c r="M241" s="152"/>
      <c r="N241" s="182"/>
      <c r="P241" s="183"/>
    </row>
    <row r="242" spans="1:16" s="181" customFormat="1" ht="14.25" x14ac:dyDescent="0.25">
      <c r="A242" s="449">
        <v>294</v>
      </c>
      <c r="B242" s="236" t="s">
        <v>1013</v>
      </c>
      <c r="C242" s="450" t="s">
        <v>1309</v>
      </c>
      <c r="D242" s="451">
        <v>1618.1206299999999</v>
      </c>
      <c r="E242" s="451">
        <v>947.63464893837204</v>
      </c>
      <c r="F242" s="452">
        <f>E242/D242*100-100</f>
        <v>-41.436093739292346</v>
      </c>
      <c r="G242" s="451">
        <v>947.63465083660174</v>
      </c>
      <c r="H242" s="405">
        <f>K242+L242</f>
        <v>675.28842476838815</v>
      </c>
      <c r="I242" s="405">
        <f>+H242/E242*100</f>
        <v>71.260419353060669</v>
      </c>
      <c r="J242" s="457"/>
      <c r="K242" s="451">
        <v>0</v>
      </c>
      <c r="L242" s="454">
        <v>675.28842476838815</v>
      </c>
      <c r="M242" s="152"/>
      <c r="N242" s="182"/>
      <c r="P242" s="183"/>
    </row>
    <row r="243" spans="1:16" s="181" customFormat="1" ht="14.25" x14ac:dyDescent="0.25">
      <c r="A243" s="449">
        <v>295</v>
      </c>
      <c r="B243" s="236" t="s">
        <v>288</v>
      </c>
      <c r="C243" s="450" t="s">
        <v>1308</v>
      </c>
      <c r="D243" s="451">
        <v>363.65786758081396</v>
      </c>
      <c r="E243" s="451">
        <v>363.65786758081396</v>
      </c>
      <c r="F243" s="452">
        <f>E243/D243*100-100</f>
        <v>0</v>
      </c>
      <c r="G243" s="451">
        <v>363.65787026170818</v>
      </c>
      <c r="H243" s="405">
        <f>K243+L243</f>
        <v>265.61269592855643</v>
      </c>
      <c r="I243" s="405">
        <f>+H243/E243*100</f>
        <v>73.039172147026505</v>
      </c>
      <c r="J243" s="457"/>
      <c r="K243" s="451">
        <v>0</v>
      </c>
      <c r="L243" s="454">
        <v>265.61269592855643</v>
      </c>
      <c r="M243" s="152"/>
      <c r="N243" s="182"/>
      <c r="P243" s="183"/>
    </row>
    <row r="244" spans="1:16" s="181" customFormat="1" ht="14.25" x14ac:dyDescent="0.25">
      <c r="A244" s="449">
        <v>296</v>
      </c>
      <c r="B244" s="236" t="s">
        <v>213</v>
      </c>
      <c r="C244" s="450" t="s">
        <v>1307</v>
      </c>
      <c r="D244" s="451">
        <v>13384.90762</v>
      </c>
      <c r="E244" s="451">
        <v>13384.90762</v>
      </c>
      <c r="F244" s="452">
        <f>E244/D244*100-100</f>
        <v>0</v>
      </c>
      <c r="G244" s="451">
        <v>13385.378999999999</v>
      </c>
      <c r="H244" s="405">
        <f>K244+L244</f>
        <v>13384.90762</v>
      </c>
      <c r="I244" s="405">
        <f>+H244/E244*100</f>
        <v>100</v>
      </c>
      <c r="J244" s="457"/>
      <c r="K244" s="451">
        <v>13384.90762</v>
      </c>
      <c r="L244" s="454">
        <v>0</v>
      </c>
      <c r="M244" s="152"/>
      <c r="N244" s="182"/>
      <c r="P244" s="183"/>
    </row>
    <row r="245" spans="1:16" s="181" customFormat="1" ht="14.25" x14ac:dyDescent="0.25">
      <c r="A245" s="449">
        <v>297</v>
      </c>
      <c r="B245" s="236" t="s">
        <v>216</v>
      </c>
      <c r="C245" s="450" t="s">
        <v>1306</v>
      </c>
      <c r="D245" s="451">
        <v>2608.3503189424832</v>
      </c>
      <c r="E245" s="451">
        <v>2608.3503183500002</v>
      </c>
      <c r="F245" s="452">
        <f>E245/D245*100-100</f>
        <v>-2.2714857550454326E-8</v>
      </c>
      <c r="G245" s="451">
        <v>2608.3503183500002</v>
      </c>
      <c r="H245" s="405">
        <f>K245+L245</f>
        <v>2608.3503183500002</v>
      </c>
      <c r="I245" s="405">
        <f>+H245/E245*100</f>
        <v>100</v>
      </c>
      <c r="J245" s="457"/>
      <c r="K245" s="451">
        <v>2089.2860693632761</v>
      </c>
      <c r="L245" s="454">
        <v>519.06424898672424</v>
      </c>
      <c r="M245" s="152"/>
      <c r="N245" s="182"/>
      <c r="P245" s="183"/>
    </row>
    <row r="246" spans="1:16" s="181" customFormat="1" ht="14.25" x14ac:dyDescent="0.25">
      <c r="A246" s="449">
        <v>298</v>
      </c>
      <c r="B246" s="236" t="s">
        <v>213</v>
      </c>
      <c r="C246" s="450" t="s">
        <v>1305</v>
      </c>
      <c r="D246" s="451">
        <v>12668.419266299999</v>
      </c>
      <c r="E246" s="451">
        <v>12668.419266299999</v>
      </c>
      <c r="F246" s="452">
        <f>E246/D246*100-100</f>
        <v>0</v>
      </c>
      <c r="G246" s="451">
        <v>12669.243999999999</v>
      </c>
      <c r="H246" s="405">
        <f>K246+L246</f>
        <v>12668.419266299999</v>
      </c>
      <c r="I246" s="405">
        <f>+H246/E246*100</f>
        <v>100</v>
      </c>
      <c r="J246" s="457"/>
      <c r="K246" s="451">
        <v>12668.419266299999</v>
      </c>
      <c r="L246" s="454">
        <v>0</v>
      </c>
      <c r="M246" s="152"/>
      <c r="N246" s="182"/>
      <c r="P246" s="183"/>
    </row>
    <row r="247" spans="1:16" s="181" customFormat="1" ht="14.25" x14ac:dyDescent="0.25">
      <c r="A247" s="449">
        <v>304</v>
      </c>
      <c r="B247" s="236" t="s">
        <v>216</v>
      </c>
      <c r="C247" s="450" t="s">
        <v>1304</v>
      </c>
      <c r="D247" s="451">
        <v>4563.3209999999999</v>
      </c>
      <c r="E247" s="451">
        <v>4563.3209999999999</v>
      </c>
      <c r="F247" s="452">
        <f>E247/D247*100-100</f>
        <v>0</v>
      </c>
      <c r="G247" s="451">
        <v>4563.3209999999999</v>
      </c>
      <c r="H247" s="405">
        <f>K247+L247</f>
        <v>4563.3209999999999</v>
      </c>
      <c r="I247" s="405">
        <f>+H247/E247*100</f>
        <v>100</v>
      </c>
      <c r="J247" s="457"/>
      <c r="K247" s="451">
        <v>4563.3209999999999</v>
      </c>
      <c r="L247" s="454">
        <v>0</v>
      </c>
      <c r="M247" s="152"/>
      <c r="N247" s="182"/>
      <c r="P247" s="183"/>
    </row>
    <row r="248" spans="1:16" s="181" customFormat="1" ht="14.25" x14ac:dyDescent="0.25">
      <c r="A248" s="449">
        <v>305</v>
      </c>
      <c r="B248" s="236" t="s">
        <v>1012</v>
      </c>
      <c r="C248" s="450" t="s">
        <v>1303</v>
      </c>
      <c r="D248" s="451">
        <v>195.04253999999997</v>
      </c>
      <c r="E248" s="451">
        <v>146.25895263081398</v>
      </c>
      <c r="F248" s="452">
        <f>E248/D248*100-100</f>
        <v>-25.011767878528445</v>
      </c>
      <c r="G248" s="451">
        <v>146.25896257296753</v>
      </c>
      <c r="H248" s="405">
        <f>K248+L248</f>
        <v>113.13242480865425</v>
      </c>
      <c r="I248" s="405">
        <f>+H248/E248*100</f>
        <v>77.350769148622632</v>
      </c>
      <c r="J248" s="457"/>
      <c r="K248" s="451">
        <v>0</v>
      </c>
      <c r="L248" s="454">
        <v>113.13242480865425</v>
      </c>
      <c r="M248" s="152"/>
      <c r="N248" s="182"/>
      <c r="P248" s="183"/>
    </row>
    <row r="249" spans="1:16" s="181" customFormat="1" ht="14.25" x14ac:dyDescent="0.25">
      <c r="A249" s="449">
        <v>306</v>
      </c>
      <c r="B249" s="236" t="s">
        <v>1012</v>
      </c>
      <c r="C249" s="450" t="s">
        <v>1302</v>
      </c>
      <c r="D249" s="451">
        <v>1407.7689544745097</v>
      </c>
      <c r="E249" s="451">
        <v>1407.7689546191862</v>
      </c>
      <c r="F249" s="452">
        <f>E249/D249*100-100</f>
        <v>1.0277005912939785E-8</v>
      </c>
      <c r="G249" s="451">
        <v>1283.3672109627769</v>
      </c>
      <c r="H249" s="405">
        <f>K249+L249</f>
        <v>1216.6017661614412</v>
      </c>
      <c r="I249" s="405">
        <f>+H249/E249*100</f>
        <v>86.420556595563127</v>
      </c>
      <c r="J249" s="457"/>
      <c r="K249" s="451">
        <v>0</v>
      </c>
      <c r="L249" s="454">
        <v>1216.6017661614412</v>
      </c>
      <c r="M249" s="152"/>
      <c r="N249" s="182"/>
      <c r="P249" s="183"/>
    </row>
    <row r="250" spans="1:16" s="181" customFormat="1" ht="14.25" x14ac:dyDescent="0.25">
      <c r="A250" s="449">
        <v>307</v>
      </c>
      <c r="B250" s="236" t="s">
        <v>288</v>
      </c>
      <c r="C250" s="450" t="s">
        <v>1301</v>
      </c>
      <c r="D250" s="451">
        <v>1952.2226814084966</v>
      </c>
      <c r="E250" s="451">
        <v>1952.2226817116277</v>
      </c>
      <c r="F250" s="452">
        <f>E250/D250*100-100</f>
        <v>1.5527490404565469E-8</v>
      </c>
      <c r="G250" s="451">
        <v>1952.6009999999997</v>
      </c>
      <c r="H250" s="405">
        <f>K250+L250</f>
        <v>1861.2363869799244</v>
      </c>
      <c r="I250" s="405">
        <f>+H250/E250*100</f>
        <v>95.339348549524573</v>
      </c>
      <c r="J250" s="457"/>
      <c r="K250" s="451">
        <v>1352.0169758617028</v>
      </c>
      <c r="L250" s="454">
        <v>509.21941111822156</v>
      </c>
      <c r="M250" s="152"/>
      <c r="N250" s="182"/>
      <c r="P250" s="183"/>
    </row>
    <row r="251" spans="1:16" s="181" customFormat="1" ht="24" x14ac:dyDescent="0.25">
      <c r="A251" s="449">
        <v>308</v>
      </c>
      <c r="B251" s="236" t="s">
        <v>288</v>
      </c>
      <c r="C251" s="450" t="s">
        <v>1300</v>
      </c>
      <c r="D251" s="451">
        <v>1154.73596</v>
      </c>
      <c r="E251" s="451">
        <v>1154.73596</v>
      </c>
      <c r="F251" s="452">
        <f>E251/D251*100-100</f>
        <v>0</v>
      </c>
      <c r="G251" s="451">
        <v>940.08565438093547</v>
      </c>
      <c r="H251" s="405">
        <f>K251+L251</f>
        <v>840.0560886799384</v>
      </c>
      <c r="I251" s="405">
        <f>+H251/E251*100</f>
        <v>72.748759697406356</v>
      </c>
      <c r="J251" s="457"/>
      <c r="K251" s="451">
        <v>0</v>
      </c>
      <c r="L251" s="454">
        <v>840.0560886799384</v>
      </c>
      <c r="M251" s="152"/>
      <c r="N251" s="182"/>
      <c r="P251" s="183"/>
    </row>
    <row r="252" spans="1:16" s="181" customFormat="1" ht="14.25" x14ac:dyDescent="0.25">
      <c r="A252" s="449">
        <v>309</v>
      </c>
      <c r="B252" s="236" t="s">
        <v>288</v>
      </c>
      <c r="C252" s="450" t="s">
        <v>1299</v>
      </c>
      <c r="D252" s="451">
        <v>1741.0238999999999</v>
      </c>
      <c r="E252" s="451">
        <v>1741.0238999999999</v>
      </c>
      <c r="F252" s="452">
        <f>E252/D252*100-100</f>
        <v>0</v>
      </c>
      <c r="G252" s="451">
        <v>1741.0238999999999</v>
      </c>
      <c r="H252" s="405">
        <f>K252+L252</f>
        <v>1741.0238999999999</v>
      </c>
      <c r="I252" s="405">
        <f>+H252/E252*100</f>
        <v>100</v>
      </c>
      <c r="J252" s="457"/>
      <c r="K252" s="451">
        <v>1741.0238999999999</v>
      </c>
      <c r="L252" s="454">
        <v>0</v>
      </c>
      <c r="M252" s="152"/>
      <c r="N252" s="182"/>
      <c r="P252" s="183"/>
    </row>
    <row r="253" spans="1:16" s="181" customFormat="1" ht="14.25" x14ac:dyDescent="0.25">
      <c r="A253" s="449">
        <v>310</v>
      </c>
      <c r="B253" s="236" t="s">
        <v>288</v>
      </c>
      <c r="C253" s="450" t="s">
        <v>1298</v>
      </c>
      <c r="D253" s="451">
        <v>2121.6451199999997</v>
      </c>
      <c r="E253" s="451">
        <v>2121.6451199999997</v>
      </c>
      <c r="F253" s="452">
        <f>E253/D253*100-100</f>
        <v>0</v>
      </c>
      <c r="G253" s="451">
        <v>2121.6451199999997</v>
      </c>
      <c r="H253" s="405">
        <f>K253+L253</f>
        <v>2121.6451200000001</v>
      </c>
      <c r="I253" s="405">
        <f>+H253/E253*100</f>
        <v>100.00000000000003</v>
      </c>
      <c r="J253" s="457"/>
      <c r="K253" s="451">
        <v>2046.3759358692218</v>
      </c>
      <c r="L253" s="454">
        <v>75.269184130778186</v>
      </c>
      <c r="M253" s="152"/>
      <c r="N253" s="182"/>
      <c r="P253" s="183"/>
    </row>
    <row r="254" spans="1:16" s="181" customFormat="1" ht="14.25" x14ac:dyDescent="0.25">
      <c r="A254" s="449">
        <v>311</v>
      </c>
      <c r="B254" s="236" t="s">
        <v>245</v>
      </c>
      <c r="C254" s="450" t="s">
        <v>1297</v>
      </c>
      <c r="D254" s="451">
        <v>5956.0675999999994</v>
      </c>
      <c r="E254" s="451">
        <v>5956.0675999999994</v>
      </c>
      <c r="F254" s="452">
        <f>E254/D254*100-100</f>
        <v>0</v>
      </c>
      <c r="G254" s="451">
        <v>5956.0675999999994</v>
      </c>
      <c r="H254" s="405">
        <f>K254+L254</f>
        <v>5956.0675999999994</v>
      </c>
      <c r="I254" s="405">
        <f>+H254/E254*100</f>
        <v>100</v>
      </c>
      <c r="J254" s="457"/>
      <c r="K254" s="451">
        <v>5956.0675999999994</v>
      </c>
      <c r="L254" s="454">
        <v>0</v>
      </c>
      <c r="M254" s="152"/>
      <c r="N254" s="182"/>
      <c r="P254" s="183"/>
    </row>
    <row r="255" spans="1:16" s="181" customFormat="1" ht="14.25" x14ac:dyDescent="0.25">
      <c r="A255" s="449">
        <v>312</v>
      </c>
      <c r="B255" s="236" t="s">
        <v>245</v>
      </c>
      <c r="C255" s="450" t="s">
        <v>609</v>
      </c>
      <c r="D255" s="451">
        <v>480.37247999999994</v>
      </c>
      <c r="E255" s="451">
        <v>480.37248</v>
      </c>
      <c r="F255" s="452">
        <f>E255/D255*100-100</f>
        <v>0</v>
      </c>
      <c r="G255" s="451">
        <v>480.44499999999999</v>
      </c>
      <c r="H255" s="405">
        <f>K255+L255</f>
        <v>480.37248000000005</v>
      </c>
      <c r="I255" s="405">
        <f>+H255/E255*100</f>
        <v>100.00000000000003</v>
      </c>
      <c r="J255" s="457"/>
      <c r="K255" s="451">
        <v>360.4000831377499</v>
      </c>
      <c r="L255" s="454">
        <v>119.97239686225015</v>
      </c>
      <c r="M255" s="152"/>
      <c r="N255" s="182"/>
      <c r="P255" s="183"/>
    </row>
    <row r="256" spans="1:16" s="181" customFormat="1" ht="14.25" x14ac:dyDescent="0.25">
      <c r="A256" s="449">
        <v>313</v>
      </c>
      <c r="B256" s="236" t="s">
        <v>213</v>
      </c>
      <c r="C256" s="450" t="s">
        <v>1296</v>
      </c>
      <c r="D256" s="451">
        <v>13149.108839999999</v>
      </c>
      <c r="E256" s="451">
        <v>13149.108839999999</v>
      </c>
      <c r="F256" s="452">
        <f>E256/D256*100-100</f>
        <v>0</v>
      </c>
      <c r="G256" s="451">
        <v>13149.108839999999</v>
      </c>
      <c r="H256" s="405">
        <f>K256+L256</f>
        <v>13149.108839999999</v>
      </c>
      <c r="I256" s="405">
        <f>+H256/E256*100</f>
        <v>100</v>
      </c>
      <c r="J256" s="457"/>
      <c r="K256" s="451">
        <v>13149.108839999999</v>
      </c>
      <c r="L256" s="454">
        <v>0</v>
      </c>
      <c r="M256" s="152"/>
      <c r="N256" s="182"/>
      <c r="P256" s="183"/>
    </row>
    <row r="257" spans="1:16" s="181" customFormat="1" ht="14.25" x14ac:dyDescent="0.25">
      <c r="A257" s="449">
        <v>314</v>
      </c>
      <c r="B257" s="236" t="s">
        <v>216</v>
      </c>
      <c r="C257" s="450" t="s">
        <v>1295</v>
      </c>
      <c r="D257" s="451">
        <v>2577.0156225745095</v>
      </c>
      <c r="E257" s="451">
        <v>2577.0156227191856</v>
      </c>
      <c r="F257" s="452">
        <f>E257/D257*100-100</f>
        <v>5.6140834203688428E-9</v>
      </c>
      <c r="G257" s="451">
        <v>2577.0156227191856</v>
      </c>
      <c r="H257" s="405">
        <f>K257+L257</f>
        <v>2577.0156227191856</v>
      </c>
      <c r="I257" s="405">
        <f>+H257/E257*100</f>
        <v>100</v>
      </c>
      <c r="J257" s="457"/>
      <c r="K257" s="451">
        <v>2409.8154537118594</v>
      </c>
      <c r="L257" s="454">
        <v>167.20016900732611</v>
      </c>
      <c r="M257" s="152"/>
      <c r="N257" s="182"/>
      <c r="P257" s="183"/>
    </row>
    <row r="258" spans="1:16" s="181" customFormat="1" ht="14.25" x14ac:dyDescent="0.25">
      <c r="A258" s="449">
        <v>316</v>
      </c>
      <c r="B258" s="236" t="s">
        <v>217</v>
      </c>
      <c r="C258" s="450" t="s">
        <v>617</v>
      </c>
      <c r="D258" s="451">
        <v>318.72539999999998</v>
      </c>
      <c r="E258" s="451">
        <v>358.26798196162787</v>
      </c>
      <c r="F258" s="452">
        <f>E258/D258*100-100</f>
        <v>12.406473397359562</v>
      </c>
      <c r="G258" s="451">
        <v>320.45779423081393</v>
      </c>
      <c r="H258" s="405">
        <f>K258+L258</f>
        <v>314.65465053384997</v>
      </c>
      <c r="I258" s="405">
        <f>+H258/E258*100</f>
        <v>87.826617609259571</v>
      </c>
      <c r="J258" s="457"/>
      <c r="K258" s="451">
        <v>0</v>
      </c>
      <c r="L258" s="454">
        <v>314.65465053384997</v>
      </c>
      <c r="M258" s="152"/>
      <c r="N258" s="182"/>
      <c r="P258" s="183"/>
    </row>
    <row r="259" spans="1:16" s="181" customFormat="1" ht="14.25" x14ac:dyDescent="0.25">
      <c r="A259" s="449">
        <v>317</v>
      </c>
      <c r="B259" s="236" t="s">
        <v>288</v>
      </c>
      <c r="C259" s="450" t="s">
        <v>1294</v>
      </c>
      <c r="D259" s="451">
        <v>1562.6351605883722</v>
      </c>
      <c r="E259" s="451">
        <v>1562.6351605883722</v>
      </c>
      <c r="F259" s="452">
        <f>E259/D259*100-100</f>
        <v>0</v>
      </c>
      <c r="G259" s="451">
        <v>1217.0144141540559</v>
      </c>
      <c r="H259" s="405">
        <f>K259+L259</f>
        <v>1163.8417550992092</v>
      </c>
      <c r="I259" s="405">
        <f>+H259/E259*100</f>
        <v>74.479429648888285</v>
      </c>
      <c r="J259" s="457"/>
      <c r="K259" s="451">
        <v>0</v>
      </c>
      <c r="L259" s="454">
        <v>1163.8417550992092</v>
      </c>
      <c r="M259" s="152"/>
      <c r="N259" s="182"/>
      <c r="P259" s="183"/>
    </row>
    <row r="260" spans="1:16" s="181" customFormat="1" ht="14.25" x14ac:dyDescent="0.25">
      <c r="A260" s="449">
        <v>318</v>
      </c>
      <c r="B260" s="236" t="s">
        <v>217</v>
      </c>
      <c r="C260" s="450" t="s">
        <v>622</v>
      </c>
      <c r="D260" s="451">
        <v>330.14729999999997</v>
      </c>
      <c r="E260" s="451">
        <v>272.7720142</v>
      </c>
      <c r="F260" s="452">
        <f>E260/D260*100-100</f>
        <v>-17.378693025809994</v>
      </c>
      <c r="G260" s="451">
        <v>272.77200761452787</v>
      </c>
      <c r="H260" s="405">
        <f>K260+L260</f>
        <v>244.53171047083887</v>
      </c>
      <c r="I260" s="405">
        <f>+H260/E260*100</f>
        <v>89.646920410077342</v>
      </c>
      <c r="J260" s="457"/>
      <c r="K260" s="451">
        <v>0</v>
      </c>
      <c r="L260" s="454">
        <v>244.53171047083887</v>
      </c>
      <c r="M260" s="152"/>
      <c r="N260" s="182"/>
      <c r="P260" s="183"/>
    </row>
    <row r="261" spans="1:16" s="181" customFormat="1" ht="14.25" x14ac:dyDescent="0.25">
      <c r="A261" s="449">
        <v>319</v>
      </c>
      <c r="B261" s="236" t="s">
        <v>288</v>
      </c>
      <c r="C261" s="450" t="s">
        <v>624</v>
      </c>
      <c r="D261" s="451">
        <v>988.19377999999995</v>
      </c>
      <c r="E261" s="451">
        <v>988.19377999999995</v>
      </c>
      <c r="F261" s="452">
        <f>E261/D261*100-100</f>
        <v>0</v>
      </c>
      <c r="G261" s="451">
        <v>816.81506833813989</v>
      </c>
      <c r="H261" s="405">
        <f>K261+L261</f>
        <v>775.97431492075305</v>
      </c>
      <c r="I261" s="405">
        <f>+H261/E261*100</f>
        <v>78.524509122163579</v>
      </c>
      <c r="J261" s="457"/>
      <c r="K261" s="451">
        <v>0</v>
      </c>
      <c r="L261" s="454">
        <v>775.97431492075305</v>
      </c>
      <c r="M261" s="152"/>
      <c r="N261" s="182"/>
      <c r="P261" s="183"/>
    </row>
    <row r="262" spans="1:16" s="181" customFormat="1" ht="14.25" x14ac:dyDescent="0.25">
      <c r="A262" s="449">
        <v>320</v>
      </c>
      <c r="B262" s="236" t="s">
        <v>216</v>
      </c>
      <c r="C262" s="450" t="s">
        <v>1293</v>
      </c>
      <c r="D262" s="451">
        <v>1504.2823599999997</v>
      </c>
      <c r="E262" s="451">
        <v>1504.2823600000002</v>
      </c>
      <c r="F262" s="452">
        <f>E262/D262*100-100</f>
        <v>0</v>
      </c>
      <c r="G262" s="451">
        <v>1504.79</v>
      </c>
      <c r="H262" s="405">
        <f>K262+L262</f>
        <v>1043.8872202649457</v>
      </c>
      <c r="I262" s="405">
        <f>+H262/E262*100</f>
        <v>69.394366910275124</v>
      </c>
      <c r="J262" s="457"/>
      <c r="K262" s="451">
        <v>0</v>
      </c>
      <c r="L262" s="454">
        <v>1043.8872202649457</v>
      </c>
      <c r="M262" s="152"/>
      <c r="N262" s="182"/>
      <c r="P262" s="183"/>
    </row>
    <row r="263" spans="1:16" s="181" customFormat="1" ht="14.25" x14ac:dyDescent="0.25">
      <c r="A263" s="449">
        <v>321</v>
      </c>
      <c r="B263" s="236" t="s">
        <v>288</v>
      </c>
      <c r="C263" s="450" t="s">
        <v>1292</v>
      </c>
      <c r="D263" s="451">
        <v>1064.8474200000001</v>
      </c>
      <c r="E263" s="451">
        <v>1064.8474200000001</v>
      </c>
      <c r="F263" s="452">
        <f>E263/D263*100-100</f>
        <v>0</v>
      </c>
      <c r="G263" s="451">
        <v>1064.8474200000001</v>
      </c>
      <c r="H263" s="405">
        <f>K263+L263</f>
        <v>1060.1778875793545</v>
      </c>
      <c r="I263" s="405">
        <f>+H263/E263*100</f>
        <v>99.561483426363054</v>
      </c>
      <c r="J263" s="457"/>
      <c r="K263" s="451">
        <v>976.12630397930536</v>
      </c>
      <c r="L263" s="454">
        <v>84.051583600049128</v>
      </c>
      <c r="M263" s="152"/>
      <c r="N263" s="182"/>
      <c r="P263" s="183"/>
    </row>
    <row r="264" spans="1:16" s="181" customFormat="1" ht="14.25" x14ac:dyDescent="0.25">
      <c r="A264" s="449">
        <v>322</v>
      </c>
      <c r="B264" s="236" t="s">
        <v>288</v>
      </c>
      <c r="C264" s="450" t="s">
        <v>1291</v>
      </c>
      <c r="D264" s="451">
        <v>10305.41834</v>
      </c>
      <c r="E264" s="451">
        <v>10305.452787000002</v>
      </c>
      <c r="F264" s="452">
        <f>E264/D264*100-100</f>
        <v>3.3426105439104958E-4</v>
      </c>
      <c r="G264" s="451">
        <v>10305.091999999999</v>
      </c>
      <c r="H264" s="405">
        <f>K264+L264</f>
        <v>10174.691237804007</v>
      </c>
      <c r="I264" s="405">
        <f>+H264/E264*100</f>
        <v>98.731142125448898</v>
      </c>
      <c r="J264" s="457"/>
      <c r="K264" s="451">
        <v>5401.0992739942367</v>
      </c>
      <c r="L264" s="454">
        <v>4773.5919638097712</v>
      </c>
      <c r="M264" s="152"/>
      <c r="N264" s="182"/>
      <c r="P264" s="183"/>
    </row>
    <row r="265" spans="1:16" s="181" customFormat="1" ht="14.25" x14ac:dyDescent="0.25">
      <c r="A265" s="449">
        <v>327</v>
      </c>
      <c r="B265" s="236" t="s">
        <v>210</v>
      </c>
      <c r="C265" s="450" t="s">
        <v>640</v>
      </c>
      <c r="D265" s="451">
        <v>1143.24154</v>
      </c>
      <c r="E265" s="451">
        <v>1143.24154</v>
      </c>
      <c r="F265" s="452">
        <f>E265/D265*100-100</f>
        <v>0</v>
      </c>
      <c r="G265" s="451">
        <v>1143.24154</v>
      </c>
      <c r="H265" s="405">
        <f>K265+L265</f>
        <v>1143.24154</v>
      </c>
      <c r="I265" s="405">
        <f>+H265/E265*100</f>
        <v>100</v>
      </c>
      <c r="J265" s="457"/>
      <c r="K265" s="451">
        <v>1143.24154</v>
      </c>
      <c r="L265" s="454">
        <v>0</v>
      </c>
      <c r="M265" s="152"/>
      <c r="N265" s="182"/>
      <c r="P265" s="183"/>
    </row>
    <row r="266" spans="1:16" s="181" customFormat="1" ht="14.25" x14ac:dyDescent="0.25">
      <c r="A266" s="449">
        <v>328</v>
      </c>
      <c r="B266" s="236" t="s">
        <v>216</v>
      </c>
      <c r="C266" s="450" t="s">
        <v>1290</v>
      </c>
      <c r="D266" s="451">
        <v>93.151939999999996</v>
      </c>
      <c r="E266" s="451">
        <v>93.151939999999996</v>
      </c>
      <c r="F266" s="452">
        <f>E266/D266*100-100</f>
        <v>0</v>
      </c>
      <c r="G266" s="451">
        <v>93.151939999999996</v>
      </c>
      <c r="H266" s="405">
        <f>K266+L266</f>
        <v>93.151939999999996</v>
      </c>
      <c r="I266" s="405">
        <f>+H266/E266*100</f>
        <v>100</v>
      </c>
      <c r="J266" s="457"/>
      <c r="K266" s="451">
        <v>93.151939999999996</v>
      </c>
      <c r="L266" s="454">
        <v>0</v>
      </c>
      <c r="M266" s="152"/>
      <c r="N266" s="182"/>
      <c r="P266" s="183"/>
    </row>
    <row r="267" spans="1:16" s="181" customFormat="1" ht="14.25" x14ac:dyDescent="0.25">
      <c r="A267" s="449">
        <v>336</v>
      </c>
      <c r="B267" s="236" t="s">
        <v>288</v>
      </c>
      <c r="C267" s="450" t="s">
        <v>1289</v>
      </c>
      <c r="D267" s="451">
        <v>2364.0069599999997</v>
      </c>
      <c r="E267" s="451">
        <v>2364.0069600000002</v>
      </c>
      <c r="F267" s="452">
        <f>E267/D267*100-100</f>
        <v>0</v>
      </c>
      <c r="G267" s="451">
        <v>2364.0069600000002</v>
      </c>
      <c r="H267" s="405">
        <f>K267+L267</f>
        <v>2364.0069600000002</v>
      </c>
      <c r="I267" s="405">
        <f>+H267/E267*100</f>
        <v>100</v>
      </c>
      <c r="J267" s="457"/>
      <c r="K267" s="451">
        <v>2364.0069600000002</v>
      </c>
      <c r="L267" s="454">
        <v>0</v>
      </c>
      <c r="M267" s="152"/>
      <c r="N267" s="182"/>
      <c r="P267" s="183"/>
    </row>
    <row r="268" spans="1:16" s="181" customFormat="1" ht="14.25" x14ac:dyDescent="0.25">
      <c r="A268" s="449">
        <v>337</v>
      </c>
      <c r="B268" s="236" t="s">
        <v>288</v>
      </c>
      <c r="C268" s="450" t="s">
        <v>656</v>
      </c>
      <c r="D268" s="451">
        <v>2665.9802399999999</v>
      </c>
      <c r="E268" s="451">
        <v>2665.9802400000003</v>
      </c>
      <c r="F268" s="452">
        <f>E268/D268*100-100</f>
        <v>0</v>
      </c>
      <c r="G268" s="451">
        <v>2665.9802400000003</v>
      </c>
      <c r="H268" s="405">
        <f>K268+L268</f>
        <v>2665.9802400000003</v>
      </c>
      <c r="I268" s="405">
        <f>+H268/E268*100</f>
        <v>100</v>
      </c>
      <c r="J268" s="457"/>
      <c r="K268" s="451">
        <v>2665.9802400000003</v>
      </c>
      <c r="L268" s="454">
        <v>0</v>
      </c>
      <c r="M268" s="152"/>
      <c r="N268" s="182"/>
      <c r="P268" s="183"/>
    </row>
    <row r="269" spans="1:16" s="181" customFormat="1" ht="14.25" x14ac:dyDescent="0.25">
      <c r="A269" s="449">
        <v>338</v>
      </c>
      <c r="B269" s="236" t="s">
        <v>288</v>
      </c>
      <c r="C269" s="450" t="s">
        <v>658</v>
      </c>
      <c r="D269" s="451">
        <v>3020.2766999999999</v>
      </c>
      <c r="E269" s="451">
        <v>3020.2766999999999</v>
      </c>
      <c r="F269" s="452">
        <f>E269/D269*100-100</f>
        <v>0</v>
      </c>
      <c r="G269" s="451">
        <v>3020.2766999999999</v>
      </c>
      <c r="H269" s="405">
        <f>K269+L269</f>
        <v>3020.2766999999999</v>
      </c>
      <c r="I269" s="405">
        <f>+H269/E269*100</f>
        <v>100</v>
      </c>
      <c r="J269" s="457"/>
      <c r="K269" s="451">
        <v>3020.2766999999999</v>
      </c>
      <c r="L269" s="454">
        <v>0</v>
      </c>
      <c r="M269" s="152"/>
      <c r="N269" s="182"/>
      <c r="P269" s="183"/>
    </row>
    <row r="270" spans="1:16" s="181" customFormat="1" ht="24" x14ac:dyDescent="0.25">
      <c r="A270" s="449">
        <v>339</v>
      </c>
      <c r="B270" s="236" t="s">
        <v>288</v>
      </c>
      <c r="C270" s="450" t="s">
        <v>1288</v>
      </c>
      <c r="D270" s="451">
        <v>15317.384319999999</v>
      </c>
      <c r="E270" s="451">
        <v>15317.384319999999</v>
      </c>
      <c r="F270" s="452">
        <f>E270/D270*100-100</f>
        <v>0</v>
      </c>
      <c r="G270" s="451">
        <v>15317.384319999999</v>
      </c>
      <c r="H270" s="405">
        <f>K270+L270</f>
        <v>14843.299457330802</v>
      </c>
      <c r="I270" s="405">
        <f>+H270/E270*100</f>
        <v>96.904922846062021</v>
      </c>
      <c r="J270" s="457"/>
      <c r="K270" s="451">
        <v>14652.178492753228</v>
      </c>
      <c r="L270" s="454">
        <v>191.12096457757409</v>
      </c>
      <c r="M270" s="152"/>
      <c r="N270" s="182"/>
      <c r="P270" s="183"/>
    </row>
    <row r="271" spans="1:16" s="181" customFormat="1" ht="14.25" x14ac:dyDescent="0.25">
      <c r="A271" s="449">
        <v>350</v>
      </c>
      <c r="B271" s="236" t="s">
        <v>288</v>
      </c>
      <c r="C271" s="450" t="s">
        <v>681</v>
      </c>
      <c r="D271" s="451">
        <v>2379.0548600000002</v>
      </c>
      <c r="E271" s="451">
        <v>2379.0548600000002</v>
      </c>
      <c r="F271" s="452">
        <f>E271/D271*100-100</f>
        <v>0</v>
      </c>
      <c r="G271" s="451">
        <v>2379.0548600000002</v>
      </c>
      <c r="H271" s="405">
        <f>K271+L271</f>
        <v>2379.0548600000002</v>
      </c>
      <c r="I271" s="405">
        <f>+H271/E271*100</f>
        <v>100</v>
      </c>
      <c r="J271" s="457"/>
      <c r="K271" s="451">
        <v>2379.0548600000002</v>
      </c>
      <c r="L271" s="454">
        <v>0</v>
      </c>
      <c r="M271" s="152"/>
      <c r="N271" s="182"/>
      <c r="P271" s="183"/>
    </row>
    <row r="272" spans="1:16" s="181" customFormat="1" ht="14.25" x14ac:dyDescent="0.25">
      <c r="A272" s="459" t="s">
        <v>1287</v>
      </c>
      <c r="B272" s="459"/>
      <c r="C272" s="459"/>
      <c r="D272" s="445">
        <f>SUM(D273:D303)</f>
        <v>194299.43542623334</v>
      </c>
      <c r="E272" s="445">
        <f>SUM(E273:E303)</f>
        <v>194299.43542863079</v>
      </c>
      <c r="F272" s="460">
        <f>E272/D272*100-100</f>
        <v>1.2339000932115596E-9</v>
      </c>
      <c r="G272" s="445">
        <f>SUM(G273:G303)</f>
        <v>186957.39559451802</v>
      </c>
      <c r="H272" s="445">
        <f>SUM(H273:H303)</f>
        <v>186957.39559451802</v>
      </c>
      <c r="I272" s="447">
        <f>+H272/E272*100</f>
        <v>96.221275775755089</v>
      </c>
      <c r="J272" s="445"/>
      <c r="K272" s="445">
        <f>SUM(K273:K303)</f>
        <v>23431.211999999996</v>
      </c>
      <c r="L272" s="445">
        <f>SUM(L273:L303)</f>
        <v>163526.18359451802</v>
      </c>
      <c r="M272" s="152"/>
      <c r="N272" s="182"/>
    </row>
    <row r="273" spans="1:14" s="181" customFormat="1" ht="14.25" x14ac:dyDescent="0.25">
      <c r="A273" s="449">
        <v>1</v>
      </c>
      <c r="B273" s="236" t="s">
        <v>683</v>
      </c>
      <c r="C273" s="461" t="s">
        <v>684</v>
      </c>
      <c r="D273" s="451">
        <v>6536.2275999999993</v>
      </c>
      <c r="E273" s="451">
        <v>6536.2276000000002</v>
      </c>
      <c r="F273" s="405">
        <f>E273/D273*100-100</f>
        <v>0</v>
      </c>
      <c r="G273" s="451">
        <v>6536.2275999999993</v>
      </c>
      <c r="H273" s="451">
        <v>6536.2275999999993</v>
      </c>
      <c r="I273" s="405">
        <f>+H273/E273*100</f>
        <v>99.999999999999986</v>
      </c>
      <c r="J273" s="453"/>
      <c r="K273" s="451">
        <v>0</v>
      </c>
      <c r="L273" s="451">
        <v>6536.2275999999993</v>
      </c>
      <c r="M273" s="152"/>
      <c r="N273" s="182"/>
    </row>
    <row r="274" spans="1:14" s="181" customFormat="1" ht="14.25" x14ac:dyDescent="0.25">
      <c r="A274" s="449">
        <v>2</v>
      </c>
      <c r="B274" s="236" t="s">
        <v>213</v>
      </c>
      <c r="C274" s="461" t="s">
        <v>686</v>
      </c>
      <c r="D274" s="451">
        <v>4674.6391999999996</v>
      </c>
      <c r="E274" s="451">
        <v>4674.6392000000005</v>
      </c>
      <c r="F274" s="405">
        <f>E274/D274*100-100</f>
        <v>0</v>
      </c>
      <c r="G274" s="451">
        <v>4674.6391999999996</v>
      </c>
      <c r="H274" s="451">
        <v>4674.6391999999996</v>
      </c>
      <c r="I274" s="405">
        <f>+H274/E274*100</f>
        <v>99.999999999999972</v>
      </c>
      <c r="J274" s="453"/>
      <c r="K274" s="451">
        <v>0</v>
      </c>
      <c r="L274" s="451">
        <v>4674.6391999999996</v>
      </c>
      <c r="M274" s="152"/>
      <c r="N274" s="182"/>
    </row>
    <row r="275" spans="1:14" s="181" customFormat="1" ht="14.25" x14ac:dyDescent="0.25">
      <c r="A275" s="449">
        <v>3</v>
      </c>
      <c r="B275" s="236" t="s">
        <v>213</v>
      </c>
      <c r="C275" s="461" t="s">
        <v>688</v>
      </c>
      <c r="D275" s="451">
        <v>6657.1547</v>
      </c>
      <c r="E275" s="451">
        <v>6657.1547</v>
      </c>
      <c r="F275" s="405">
        <f>E275/D275*100-100</f>
        <v>0</v>
      </c>
      <c r="G275" s="451">
        <v>6657.3359999999993</v>
      </c>
      <c r="H275" s="451">
        <v>6657.3359999999993</v>
      </c>
      <c r="I275" s="405">
        <f>+H275/E275*100</f>
        <v>100.0027233857131</v>
      </c>
      <c r="J275" s="453"/>
      <c r="K275" s="451">
        <v>0</v>
      </c>
      <c r="L275" s="451">
        <v>6657.3359999999993</v>
      </c>
      <c r="M275" s="152"/>
      <c r="N275" s="182"/>
    </row>
    <row r="276" spans="1:14" s="181" customFormat="1" ht="14.25" x14ac:dyDescent="0.25">
      <c r="A276" s="449">
        <v>4</v>
      </c>
      <c r="B276" s="236" t="s">
        <v>213</v>
      </c>
      <c r="C276" s="461" t="s">
        <v>690</v>
      </c>
      <c r="D276" s="451">
        <v>2714.4255763808142</v>
      </c>
      <c r="E276" s="451">
        <v>2714.4255763808142</v>
      </c>
      <c r="F276" s="405">
        <f>E276/D276*100-100</f>
        <v>0</v>
      </c>
      <c r="G276" s="451">
        <v>2714.4255765254898</v>
      </c>
      <c r="H276" s="451">
        <v>2714.4255765254898</v>
      </c>
      <c r="I276" s="405">
        <f>+H276/E276*100</f>
        <v>100.00000000532987</v>
      </c>
      <c r="J276" s="453"/>
      <c r="K276" s="451">
        <v>0</v>
      </c>
      <c r="L276" s="451">
        <v>2714.4255765254898</v>
      </c>
      <c r="M276" s="152"/>
      <c r="N276" s="182"/>
    </row>
    <row r="277" spans="1:14" s="181" customFormat="1" ht="14.25" x14ac:dyDescent="0.25">
      <c r="A277" s="449">
        <v>5</v>
      </c>
      <c r="B277" s="236" t="s">
        <v>213</v>
      </c>
      <c r="C277" s="461" t="s">
        <v>1286</v>
      </c>
      <c r="D277" s="451">
        <v>3176.2306332383719</v>
      </c>
      <c r="E277" s="451">
        <v>3176.2306332383719</v>
      </c>
      <c r="F277" s="405">
        <f>E277/D277*100-100</f>
        <v>0</v>
      </c>
      <c r="G277" s="451">
        <v>3176.3759999999997</v>
      </c>
      <c r="H277" s="451">
        <v>3176.3759999999997</v>
      </c>
      <c r="I277" s="405">
        <f>+H277/E277*100</f>
        <v>100.00457670674498</v>
      </c>
      <c r="J277" s="453"/>
      <c r="K277" s="451">
        <v>0</v>
      </c>
      <c r="L277" s="451">
        <v>3176.3759999999997</v>
      </c>
      <c r="M277" s="152"/>
      <c r="N277" s="182"/>
    </row>
    <row r="278" spans="1:14" s="181" customFormat="1" ht="14.25" x14ac:dyDescent="0.25">
      <c r="A278" s="449">
        <v>6</v>
      </c>
      <c r="B278" s="236" t="s">
        <v>215</v>
      </c>
      <c r="C278" s="461" t="s">
        <v>693</v>
      </c>
      <c r="D278" s="451">
        <v>3702.5992499999998</v>
      </c>
      <c r="E278" s="451">
        <v>3702.5992500000002</v>
      </c>
      <c r="F278" s="405">
        <f>E278/D278*100-100</f>
        <v>0</v>
      </c>
      <c r="G278" s="451">
        <v>3702.5992499999998</v>
      </c>
      <c r="H278" s="451">
        <v>3702.5992499999998</v>
      </c>
      <c r="I278" s="405">
        <f>+H278/E278*100</f>
        <v>99.999999999999986</v>
      </c>
      <c r="J278" s="453"/>
      <c r="K278" s="451">
        <v>0</v>
      </c>
      <c r="L278" s="451">
        <v>3702.5992499999998</v>
      </c>
      <c r="M278" s="152"/>
      <c r="N278" s="182"/>
    </row>
    <row r="279" spans="1:14" s="181" customFormat="1" ht="14.25" x14ac:dyDescent="0.25">
      <c r="A279" s="449">
        <v>7</v>
      </c>
      <c r="B279" s="236" t="s">
        <v>213</v>
      </c>
      <c r="C279" s="461" t="s">
        <v>1285</v>
      </c>
      <c r="D279" s="451">
        <v>4691.3188</v>
      </c>
      <c r="E279" s="451">
        <v>4691.3188</v>
      </c>
      <c r="F279" s="405">
        <f>E279/D279*100-100</f>
        <v>0</v>
      </c>
      <c r="G279" s="451">
        <v>4692.0439999999999</v>
      </c>
      <c r="H279" s="451">
        <v>4692.0439999999999</v>
      </c>
      <c r="I279" s="405">
        <f>+H279/E279*100</f>
        <v>100.0154583397743</v>
      </c>
      <c r="J279" s="453"/>
      <c r="K279" s="451">
        <v>0</v>
      </c>
      <c r="L279" s="451">
        <v>4692.0439999999999</v>
      </c>
      <c r="M279" s="152"/>
      <c r="N279" s="182"/>
    </row>
    <row r="280" spans="1:14" s="181" customFormat="1" ht="14.25" x14ac:dyDescent="0.25">
      <c r="A280" s="449">
        <v>8</v>
      </c>
      <c r="B280" s="236" t="s">
        <v>213</v>
      </c>
      <c r="C280" s="461" t="s">
        <v>1284</v>
      </c>
      <c r="D280" s="451">
        <v>2928.3575999999998</v>
      </c>
      <c r="E280" s="451">
        <v>2928.3575999999994</v>
      </c>
      <c r="F280" s="405">
        <f>E280/D280*100-100</f>
        <v>0</v>
      </c>
      <c r="G280" s="451">
        <v>2928.3575999999998</v>
      </c>
      <c r="H280" s="451">
        <v>2928.3575999999998</v>
      </c>
      <c r="I280" s="405">
        <f>+H280/E280*100</f>
        <v>100.00000000000003</v>
      </c>
      <c r="J280" s="453"/>
      <c r="K280" s="451">
        <v>0</v>
      </c>
      <c r="L280" s="451">
        <v>2928.3575999999998</v>
      </c>
      <c r="M280" s="152"/>
      <c r="N280" s="182"/>
    </row>
    <row r="281" spans="1:14" s="181" customFormat="1" ht="14.25" x14ac:dyDescent="0.25">
      <c r="A281" s="449">
        <v>9</v>
      </c>
      <c r="B281" s="236" t="s">
        <v>213</v>
      </c>
      <c r="C281" s="461" t="s">
        <v>1283</v>
      </c>
      <c r="D281" s="451">
        <v>4314.0334999999995</v>
      </c>
      <c r="E281" s="451">
        <v>4314.0334999999995</v>
      </c>
      <c r="F281" s="405">
        <f>E281/D281*100-100</f>
        <v>0</v>
      </c>
      <c r="G281" s="451">
        <v>4314.9399999999996</v>
      </c>
      <c r="H281" s="451">
        <v>4314.9399999999996</v>
      </c>
      <c r="I281" s="405">
        <f>+H281/E281*100</f>
        <v>100.02101281781887</v>
      </c>
      <c r="J281" s="453"/>
      <c r="K281" s="451">
        <v>0</v>
      </c>
      <c r="L281" s="451">
        <v>4314.9399999999996</v>
      </c>
      <c r="M281" s="152"/>
      <c r="N281" s="182"/>
    </row>
    <row r="282" spans="1:14" s="181" customFormat="1" ht="14.25" x14ac:dyDescent="0.25">
      <c r="A282" s="449">
        <v>10</v>
      </c>
      <c r="B282" s="236" t="s">
        <v>213</v>
      </c>
      <c r="C282" s="461" t="s">
        <v>1282</v>
      </c>
      <c r="D282" s="451">
        <v>6438.8694999999989</v>
      </c>
      <c r="E282" s="451">
        <v>6438.8695000000007</v>
      </c>
      <c r="F282" s="405">
        <f>E282/D282*100-100</f>
        <v>0</v>
      </c>
      <c r="G282" s="451">
        <v>6439.7759999999998</v>
      </c>
      <c r="H282" s="451">
        <v>6439.7759999999998</v>
      </c>
      <c r="I282" s="405">
        <f>+H282/E282*100</f>
        <v>100.01407855835561</v>
      </c>
      <c r="J282" s="453"/>
      <c r="K282" s="451">
        <v>0</v>
      </c>
      <c r="L282" s="451">
        <v>6439.7759999999998</v>
      </c>
      <c r="M282" s="152"/>
      <c r="N282" s="182"/>
    </row>
    <row r="283" spans="1:14" s="181" customFormat="1" ht="14.25" x14ac:dyDescent="0.25">
      <c r="A283" s="449">
        <v>11</v>
      </c>
      <c r="B283" s="236" t="s">
        <v>213</v>
      </c>
      <c r="C283" s="461" t="s">
        <v>702</v>
      </c>
      <c r="D283" s="451">
        <v>3101.3177999999998</v>
      </c>
      <c r="E283" s="451">
        <v>3101.3177999999998</v>
      </c>
      <c r="F283" s="405">
        <f>E283/D283*100-100</f>
        <v>0</v>
      </c>
      <c r="G283" s="451">
        <v>3102.0429999999997</v>
      </c>
      <c r="H283" s="451">
        <v>3102.0429999999997</v>
      </c>
      <c r="I283" s="405">
        <f>+H283/E283*100</f>
        <v>100.02338360809074</v>
      </c>
      <c r="J283" s="453"/>
      <c r="K283" s="451">
        <v>0</v>
      </c>
      <c r="L283" s="451">
        <v>3102.0429999999997</v>
      </c>
      <c r="M283" s="152"/>
      <c r="N283" s="182"/>
    </row>
    <row r="284" spans="1:14" s="181" customFormat="1" ht="14.25" x14ac:dyDescent="0.25">
      <c r="A284" s="449">
        <v>12</v>
      </c>
      <c r="B284" s="236" t="s">
        <v>213</v>
      </c>
      <c r="C284" s="461" t="s">
        <v>704</v>
      </c>
      <c r="D284" s="451">
        <v>5506.9874999999993</v>
      </c>
      <c r="E284" s="451">
        <v>5506.9874999999993</v>
      </c>
      <c r="F284" s="405">
        <f>E284/D284*100-100</f>
        <v>0</v>
      </c>
      <c r="G284" s="451">
        <v>5507.8940000000002</v>
      </c>
      <c r="H284" s="451">
        <v>5507.8940000000002</v>
      </c>
      <c r="I284" s="405">
        <f>+H284/E284*100</f>
        <v>100.01646090534982</v>
      </c>
      <c r="J284" s="453"/>
      <c r="K284" s="451">
        <v>0</v>
      </c>
      <c r="L284" s="451">
        <v>5507.8940000000002</v>
      </c>
      <c r="M284" s="152"/>
      <c r="N284" s="182"/>
    </row>
    <row r="285" spans="1:14" s="181" customFormat="1" ht="14.25" x14ac:dyDescent="0.25">
      <c r="A285" s="449">
        <v>13</v>
      </c>
      <c r="B285" s="236" t="s">
        <v>683</v>
      </c>
      <c r="C285" s="461" t="s">
        <v>1281</v>
      </c>
      <c r="D285" s="451">
        <v>5494.3508899999997</v>
      </c>
      <c r="E285" s="451">
        <v>5494.3508899999997</v>
      </c>
      <c r="F285" s="405">
        <f>E285/D285*100-100</f>
        <v>0</v>
      </c>
      <c r="G285" s="451">
        <v>5495.2030000000004</v>
      </c>
      <c r="H285" s="451">
        <v>5495.2030000000004</v>
      </c>
      <c r="I285" s="405">
        <f>+H285/E285*100</f>
        <v>100.01550883838802</v>
      </c>
      <c r="J285" s="453"/>
      <c r="K285" s="451">
        <v>0</v>
      </c>
      <c r="L285" s="451">
        <v>5495.2030000000004</v>
      </c>
      <c r="M285" s="152"/>
      <c r="N285" s="182"/>
    </row>
    <row r="286" spans="1:14" s="181" customFormat="1" ht="14.25" x14ac:dyDescent="0.25">
      <c r="A286" s="449">
        <v>15</v>
      </c>
      <c r="B286" s="236" t="s">
        <v>213</v>
      </c>
      <c r="C286" s="461" t="s">
        <v>708</v>
      </c>
      <c r="D286" s="451">
        <v>9780.0993416691854</v>
      </c>
      <c r="E286" s="451">
        <v>9780.0993416691854</v>
      </c>
      <c r="F286" s="405">
        <f>E286/D286*100-100</f>
        <v>0</v>
      </c>
      <c r="G286" s="451">
        <v>9780.0993421169933</v>
      </c>
      <c r="H286" s="451">
        <v>9780.0993421169933</v>
      </c>
      <c r="I286" s="405">
        <f>+H286/E286*100</f>
        <v>100.00000000457877</v>
      </c>
      <c r="J286" s="453"/>
      <c r="K286" s="451">
        <v>0</v>
      </c>
      <c r="L286" s="451">
        <v>9780.0993421169933</v>
      </c>
      <c r="M286" s="152"/>
      <c r="N286" s="182"/>
    </row>
    <row r="287" spans="1:14" s="181" customFormat="1" ht="14.25" x14ac:dyDescent="0.25">
      <c r="A287" s="449">
        <v>16</v>
      </c>
      <c r="B287" s="236" t="s">
        <v>213</v>
      </c>
      <c r="C287" s="461" t="s">
        <v>1280</v>
      </c>
      <c r="D287" s="451">
        <v>3080.8704956830061</v>
      </c>
      <c r="E287" s="451">
        <v>3080.8704961308135</v>
      </c>
      <c r="F287" s="405">
        <f>E287/D287*100-100</f>
        <v>1.4535089576384053E-8</v>
      </c>
      <c r="G287" s="451">
        <v>3080.8704956830061</v>
      </c>
      <c r="H287" s="451">
        <v>3080.8704956830061</v>
      </c>
      <c r="I287" s="405">
        <f>+H287/E287*100</f>
        <v>99.99999998546491</v>
      </c>
      <c r="J287" s="453"/>
      <c r="K287" s="451">
        <v>0</v>
      </c>
      <c r="L287" s="451">
        <v>3080.8704956830061</v>
      </c>
      <c r="M287" s="152"/>
      <c r="N287" s="182"/>
    </row>
    <row r="288" spans="1:14" s="181" customFormat="1" ht="14.25" x14ac:dyDescent="0.25">
      <c r="A288" s="449">
        <v>17</v>
      </c>
      <c r="B288" s="236" t="s">
        <v>213</v>
      </c>
      <c r="C288" s="461" t="s">
        <v>712</v>
      </c>
      <c r="D288" s="451">
        <v>6152.5018710830063</v>
      </c>
      <c r="E288" s="451">
        <v>6152.5018715308142</v>
      </c>
      <c r="F288" s="405">
        <f>E288/D288*100-100</f>
        <v>7.2784729354680167E-9</v>
      </c>
      <c r="G288" s="451">
        <v>6153.3219999999992</v>
      </c>
      <c r="H288" s="451">
        <v>6153.3219999999992</v>
      </c>
      <c r="I288" s="405">
        <f>+H288/E288*100</f>
        <v>100.01332999950768</v>
      </c>
      <c r="J288" s="237"/>
      <c r="K288" s="451">
        <v>0</v>
      </c>
      <c r="L288" s="451">
        <v>6153.3219999999992</v>
      </c>
      <c r="M288" s="152"/>
      <c r="N288" s="182"/>
    </row>
    <row r="289" spans="1:14" s="181" customFormat="1" ht="14.25" x14ac:dyDescent="0.25">
      <c r="A289" s="449">
        <v>18</v>
      </c>
      <c r="B289" s="236" t="s">
        <v>213</v>
      </c>
      <c r="C289" s="461" t="s">
        <v>714</v>
      </c>
      <c r="D289" s="451">
        <v>4839.000032908496</v>
      </c>
      <c r="E289" s="451">
        <v>4839.0000332116279</v>
      </c>
      <c r="F289" s="405">
        <f>E289/D289*100-100</f>
        <v>6.2643437104270561E-9</v>
      </c>
      <c r="G289" s="451">
        <v>4839.000032908496</v>
      </c>
      <c r="H289" s="451">
        <v>4839.000032908496</v>
      </c>
      <c r="I289" s="405">
        <f>+H289/E289*100</f>
        <v>99.999999993735656</v>
      </c>
      <c r="J289" s="237"/>
      <c r="K289" s="451">
        <v>0</v>
      </c>
      <c r="L289" s="451">
        <v>4839.000032908496</v>
      </c>
      <c r="M289" s="152"/>
      <c r="N289" s="182"/>
    </row>
    <row r="290" spans="1:14" s="181" customFormat="1" ht="14.25" x14ac:dyDescent="0.25">
      <c r="A290" s="449">
        <v>19</v>
      </c>
      <c r="B290" s="236" t="s">
        <v>213</v>
      </c>
      <c r="C290" s="461" t="s">
        <v>1279</v>
      </c>
      <c r="D290" s="451">
        <v>10522.793504650001</v>
      </c>
      <c r="E290" s="451">
        <v>10522.793504650001</v>
      </c>
      <c r="F290" s="405">
        <f>E290/D290*100-100</f>
        <v>0</v>
      </c>
      <c r="G290" s="451">
        <v>10522.651999999998</v>
      </c>
      <c r="H290" s="451">
        <v>10522.651999999998</v>
      </c>
      <c r="I290" s="405">
        <f>+H290/E290*100</f>
        <v>99.99865525585065</v>
      </c>
      <c r="J290" s="462"/>
      <c r="K290" s="451">
        <v>0</v>
      </c>
      <c r="L290" s="451">
        <v>10522.651999999998</v>
      </c>
      <c r="M290" s="152"/>
      <c r="N290" s="182"/>
    </row>
    <row r="291" spans="1:14" s="181" customFormat="1" ht="14.25" x14ac:dyDescent="0.25">
      <c r="A291" s="449">
        <v>20</v>
      </c>
      <c r="B291" s="236" t="s">
        <v>213</v>
      </c>
      <c r="C291" s="461" t="s">
        <v>718</v>
      </c>
      <c r="D291" s="451">
        <v>10362.081751350001</v>
      </c>
      <c r="E291" s="451">
        <v>10362.081751350001</v>
      </c>
      <c r="F291" s="405">
        <f>E291/D291*100-100</f>
        <v>0</v>
      </c>
      <c r="G291" s="451">
        <v>10362.081751942482</v>
      </c>
      <c r="H291" s="451">
        <v>10362.081751942482</v>
      </c>
      <c r="I291" s="405">
        <f>+H291/E291*100</f>
        <v>100.00000000571778</v>
      </c>
      <c r="J291" s="462"/>
      <c r="K291" s="451">
        <v>0</v>
      </c>
      <c r="L291" s="451">
        <v>10362.081751942482</v>
      </c>
      <c r="M291" s="152"/>
      <c r="N291" s="182"/>
    </row>
    <row r="292" spans="1:14" s="181" customFormat="1" ht="14.25" x14ac:dyDescent="0.25">
      <c r="A292" s="449">
        <v>21</v>
      </c>
      <c r="B292" s="236" t="s">
        <v>213</v>
      </c>
      <c r="C292" s="461" t="s">
        <v>1278</v>
      </c>
      <c r="D292" s="451">
        <v>8757.4861920000003</v>
      </c>
      <c r="E292" s="451">
        <v>8757.4861920000003</v>
      </c>
      <c r="F292" s="405">
        <f>E292/D292*100-100</f>
        <v>0</v>
      </c>
      <c r="G292" s="451">
        <v>8756.7899999999991</v>
      </c>
      <c r="H292" s="451">
        <v>8756.7899999999991</v>
      </c>
      <c r="I292" s="405">
        <f>+H292/E292*100</f>
        <v>99.992050321465115</v>
      </c>
      <c r="J292" s="462"/>
      <c r="K292" s="451">
        <v>0</v>
      </c>
      <c r="L292" s="451">
        <v>8756.7899999999991</v>
      </c>
      <c r="M292" s="152"/>
      <c r="N292" s="182"/>
    </row>
    <row r="293" spans="1:14" s="181" customFormat="1" ht="14.25" x14ac:dyDescent="0.25">
      <c r="A293" s="449">
        <v>24</v>
      </c>
      <c r="B293" s="236" t="s">
        <v>213</v>
      </c>
      <c r="C293" s="461" t="s">
        <v>722</v>
      </c>
      <c r="D293" s="451">
        <v>4847.2002680500009</v>
      </c>
      <c r="E293" s="451">
        <v>4847.2002680500009</v>
      </c>
      <c r="F293" s="405">
        <f>E293/D293*100-100</f>
        <v>0</v>
      </c>
      <c r="G293" s="451">
        <v>4847.9619999999995</v>
      </c>
      <c r="H293" s="451">
        <v>4847.9619999999995</v>
      </c>
      <c r="I293" s="405">
        <f>+H293/E293*100</f>
        <v>100.01571488504446</v>
      </c>
      <c r="J293" s="462"/>
      <c r="K293" s="451">
        <v>0</v>
      </c>
      <c r="L293" s="451">
        <v>4847.9619999999995</v>
      </c>
      <c r="M293" s="152"/>
      <c r="N293" s="182"/>
    </row>
    <row r="294" spans="1:14" s="181" customFormat="1" ht="14.25" x14ac:dyDescent="0.25">
      <c r="A294" s="449">
        <v>25</v>
      </c>
      <c r="B294" s="236" t="s">
        <v>213</v>
      </c>
      <c r="C294" s="461" t="s">
        <v>1277</v>
      </c>
      <c r="D294" s="451">
        <v>5347.5422536883725</v>
      </c>
      <c r="E294" s="451">
        <v>5347.5422536883725</v>
      </c>
      <c r="F294" s="405">
        <f>E294/D294*100-100</f>
        <v>0</v>
      </c>
      <c r="G294" s="451">
        <v>5348.3499999999995</v>
      </c>
      <c r="H294" s="451">
        <v>5348.3499999999995</v>
      </c>
      <c r="I294" s="405">
        <f>+H294/E294*100</f>
        <v>100.01510500101369</v>
      </c>
      <c r="J294" s="462"/>
      <c r="K294" s="451">
        <v>0</v>
      </c>
      <c r="L294" s="451">
        <v>5348.3499999999995</v>
      </c>
      <c r="M294" s="152"/>
      <c r="N294" s="182"/>
    </row>
    <row r="295" spans="1:14" s="181" customFormat="1" ht="14.25" x14ac:dyDescent="0.25">
      <c r="A295" s="449">
        <v>26</v>
      </c>
      <c r="B295" s="236" t="s">
        <v>213</v>
      </c>
      <c r="C295" s="461" t="s">
        <v>726</v>
      </c>
      <c r="D295" s="451">
        <v>4817.8590744883722</v>
      </c>
      <c r="E295" s="451">
        <v>4817.8590744883722</v>
      </c>
      <c r="F295" s="405">
        <f>E295/D295*100-100</f>
        <v>0</v>
      </c>
      <c r="G295" s="451">
        <v>4817.8590747915032</v>
      </c>
      <c r="H295" s="451">
        <v>4817.8590747915032</v>
      </c>
      <c r="I295" s="405">
        <f>+H295/E295*100</f>
        <v>100.00000000629181</v>
      </c>
      <c r="J295" s="462"/>
      <c r="K295" s="451">
        <v>0</v>
      </c>
      <c r="L295" s="451">
        <v>4817.8590747915032</v>
      </c>
      <c r="M295" s="152"/>
      <c r="N295" s="182"/>
    </row>
    <row r="296" spans="1:14" s="181" customFormat="1" ht="14.25" x14ac:dyDescent="0.25">
      <c r="A296" s="449">
        <v>28</v>
      </c>
      <c r="B296" s="236" t="s">
        <v>221</v>
      </c>
      <c r="C296" s="461" t="s">
        <v>1276</v>
      </c>
      <c r="D296" s="451">
        <v>8528.9756540808139</v>
      </c>
      <c r="E296" s="451">
        <v>8528.9756540808139</v>
      </c>
      <c r="F296" s="405">
        <f>E296/D296*100-100</f>
        <v>0</v>
      </c>
      <c r="G296" s="451">
        <v>8528.351999999999</v>
      </c>
      <c r="H296" s="451">
        <v>8528.351999999999</v>
      </c>
      <c r="I296" s="405">
        <f>+H296/E296*100</f>
        <v>99.992687819661953</v>
      </c>
      <c r="J296" s="462"/>
      <c r="K296" s="451">
        <v>0</v>
      </c>
      <c r="L296" s="451">
        <v>8528.351999999999</v>
      </c>
      <c r="M296" s="152"/>
      <c r="N296" s="182"/>
    </row>
    <row r="297" spans="1:14" s="181" customFormat="1" ht="14.25" x14ac:dyDescent="0.25">
      <c r="A297" s="449">
        <v>29</v>
      </c>
      <c r="B297" s="236" t="s">
        <v>213</v>
      </c>
      <c r="C297" s="461" t="s">
        <v>282</v>
      </c>
      <c r="D297" s="451">
        <v>8731.1541799999995</v>
      </c>
      <c r="E297" s="451">
        <v>8731.1541800000014</v>
      </c>
      <c r="F297" s="405">
        <f>E297/D297*100-100</f>
        <v>0</v>
      </c>
      <c r="G297" s="451">
        <v>8731.4079999999994</v>
      </c>
      <c r="H297" s="451">
        <v>8731.4079999999994</v>
      </c>
      <c r="I297" s="405">
        <f>+H297/E297*100</f>
        <v>100.00290706125176</v>
      </c>
      <c r="J297" s="462"/>
      <c r="K297" s="451">
        <v>0</v>
      </c>
      <c r="L297" s="451">
        <v>8731.4079999999994</v>
      </c>
      <c r="M297" s="152"/>
      <c r="N297" s="182"/>
    </row>
    <row r="298" spans="1:14" s="181" customFormat="1" ht="14.25" x14ac:dyDescent="0.25">
      <c r="A298" s="449">
        <v>31</v>
      </c>
      <c r="B298" s="236" t="s">
        <v>335</v>
      </c>
      <c r="C298" s="461" t="s">
        <v>1275</v>
      </c>
      <c r="D298" s="451">
        <v>2902.8542196499998</v>
      </c>
      <c r="E298" s="451">
        <v>2902.8542196499998</v>
      </c>
      <c r="F298" s="405">
        <f>E298/D298*100-100</f>
        <v>0</v>
      </c>
      <c r="G298" s="451">
        <v>2902.6129999999998</v>
      </c>
      <c r="H298" s="451">
        <v>2902.6129999999998</v>
      </c>
      <c r="I298" s="405">
        <f>+H298/E298*100</f>
        <v>99.991690259594606</v>
      </c>
      <c r="J298" s="462"/>
      <c r="K298" s="451">
        <v>0</v>
      </c>
      <c r="L298" s="451">
        <v>2902.6129999999998</v>
      </c>
      <c r="M298" s="152"/>
      <c r="N298" s="182"/>
    </row>
    <row r="299" spans="1:14" s="181" customFormat="1" ht="14.25" x14ac:dyDescent="0.25">
      <c r="A299" s="449">
        <v>33</v>
      </c>
      <c r="B299" s="236" t="s">
        <v>335</v>
      </c>
      <c r="C299" s="461" t="s">
        <v>1274</v>
      </c>
      <c r="D299" s="451">
        <v>2930.8705086499999</v>
      </c>
      <c r="E299" s="451">
        <v>2930.8705086499999</v>
      </c>
      <c r="F299" s="405">
        <f>E299/D299*100-100</f>
        <v>0</v>
      </c>
      <c r="G299" s="451">
        <v>2931.6209999999996</v>
      </c>
      <c r="H299" s="451">
        <v>2931.6209999999996</v>
      </c>
      <c r="I299" s="405">
        <f>+H299/E299*100</f>
        <v>100.02560643152896</v>
      </c>
      <c r="J299" s="462"/>
      <c r="K299" s="451">
        <v>0</v>
      </c>
      <c r="L299" s="451">
        <v>2931.6209999999996</v>
      </c>
      <c r="M299" s="152"/>
      <c r="N299" s="182"/>
    </row>
    <row r="300" spans="1:14" s="181" customFormat="1" ht="14.25" x14ac:dyDescent="0.25">
      <c r="A300" s="449">
        <v>34</v>
      </c>
      <c r="B300" s="236" t="s">
        <v>335</v>
      </c>
      <c r="C300" s="461" t="s">
        <v>1273</v>
      </c>
      <c r="D300" s="451">
        <v>9124.8467125883708</v>
      </c>
      <c r="E300" s="451">
        <v>9124.8467125883708</v>
      </c>
      <c r="F300" s="405">
        <f>E300/D300*100-100</f>
        <v>0</v>
      </c>
      <c r="G300" s="451">
        <v>9124.8289999999997</v>
      </c>
      <c r="H300" s="451">
        <v>9124.8289999999997</v>
      </c>
      <c r="I300" s="405">
        <f>+H300/E300*100</f>
        <v>99.999805886181676</v>
      </c>
      <c r="J300" s="462"/>
      <c r="K300" s="451">
        <v>0</v>
      </c>
      <c r="L300" s="451">
        <v>9124.8289999999997</v>
      </c>
      <c r="M300" s="152"/>
      <c r="N300" s="182"/>
    </row>
    <row r="301" spans="1:14" s="181" customFormat="1" ht="14.25" x14ac:dyDescent="0.25">
      <c r="A301" s="449">
        <v>36</v>
      </c>
      <c r="B301" s="236" t="s">
        <v>213</v>
      </c>
      <c r="C301" s="461" t="s">
        <v>1272</v>
      </c>
      <c r="D301" s="451">
        <v>4779.567717308496</v>
      </c>
      <c r="E301" s="451">
        <v>4779.5677176116269</v>
      </c>
      <c r="F301" s="405">
        <f>E301/D301*100-100</f>
        <v>6.342219194266363E-9</v>
      </c>
      <c r="G301" s="451">
        <v>4779.0680000000002</v>
      </c>
      <c r="H301" s="451">
        <v>4779.0680000000002</v>
      </c>
      <c r="I301" s="405">
        <f>+H301/E301*100</f>
        <v>99.989544711129724</v>
      </c>
      <c r="J301" s="462"/>
      <c r="K301" s="451">
        <v>4779.0680000000002</v>
      </c>
      <c r="L301" s="451">
        <v>0</v>
      </c>
      <c r="M301" s="152"/>
      <c r="N301" s="182"/>
    </row>
    <row r="302" spans="1:14" s="181" customFormat="1" ht="14.25" x14ac:dyDescent="0.25">
      <c r="A302" s="449">
        <v>38</v>
      </c>
      <c r="B302" s="236" t="s">
        <v>213</v>
      </c>
      <c r="C302" s="461" t="s">
        <v>1271</v>
      </c>
      <c r="D302" s="451">
        <v>18652.661030866009</v>
      </c>
      <c r="E302" s="451">
        <v>18652.661031761625</v>
      </c>
      <c r="F302" s="405">
        <f>E302/D302*100-100</f>
        <v>4.8015351694630226E-9</v>
      </c>
      <c r="G302" s="451">
        <v>18652.143999999997</v>
      </c>
      <c r="H302" s="451">
        <v>18652.143999999997</v>
      </c>
      <c r="I302" s="405">
        <f>+H302/E302*100</f>
        <v>99.997228107234946</v>
      </c>
      <c r="J302" s="462"/>
      <c r="K302" s="451">
        <v>18652.143999999997</v>
      </c>
      <c r="L302" s="451">
        <v>0</v>
      </c>
      <c r="M302" s="152"/>
      <c r="N302" s="182"/>
    </row>
    <row r="303" spans="1:14" s="181" customFormat="1" ht="14.25" x14ac:dyDescent="0.25">
      <c r="A303" s="449">
        <v>40</v>
      </c>
      <c r="B303" s="236" t="s">
        <v>335</v>
      </c>
      <c r="C303" s="461" t="s">
        <v>1270</v>
      </c>
      <c r="D303" s="451">
        <v>10204.5580679</v>
      </c>
      <c r="E303" s="451">
        <v>10204.5580679</v>
      </c>
      <c r="F303" s="405">
        <f>E303/D303*100-100</f>
        <v>0</v>
      </c>
      <c r="G303" s="463">
        <v>2856.5126705499997</v>
      </c>
      <c r="H303" s="463">
        <v>2856.5126705499997</v>
      </c>
      <c r="I303" s="412">
        <f>+H303/E303*100</f>
        <v>27.992517182450044</v>
      </c>
      <c r="J303" s="464"/>
      <c r="K303" s="463">
        <v>0</v>
      </c>
      <c r="L303" s="463">
        <v>2856.5126705499997</v>
      </c>
      <c r="M303" s="152"/>
      <c r="N303" s="182"/>
    </row>
    <row r="304" spans="1:14" ht="15" customHeight="1" x14ac:dyDescent="0.25">
      <c r="A304" s="424" t="s">
        <v>1560</v>
      </c>
      <c r="B304" s="424"/>
      <c r="C304" s="424"/>
      <c r="D304" s="424"/>
      <c r="E304" s="424"/>
      <c r="F304" s="424"/>
      <c r="G304" s="424"/>
      <c r="H304" s="424"/>
      <c r="I304" s="424"/>
      <c r="J304" s="424"/>
      <c r="K304" s="424"/>
      <c r="L304" s="424"/>
    </row>
    <row r="305" spans="1:14" ht="15" customHeight="1" x14ac:dyDescent="0.25">
      <c r="A305" s="398" t="s">
        <v>1269</v>
      </c>
      <c r="B305" s="398"/>
      <c r="C305" s="398"/>
      <c r="D305" s="398"/>
      <c r="E305" s="398"/>
      <c r="F305" s="398"/>
      <c r="G305" s="398"/>
      <c r="H305" s="398"/>
      <c r="I305" s="398"/>
      <c r="J305" s="398"/>
      <c r="K305" s="398"/>
      <c r="L305" s="398"/>
    </row>
    <row r="306" spans="1:14" ht="15" customHeight="1" x14ac:dyDescent="0.25">
      <c r="A306" s="398" t="s">
        <v>1001</v>
      </c>
      <c r="B306" s="398"/>
      <c r="C306" s="398"/>
      <c r="D306" s="398"/>
      <c r="E306" s="398"/>
      <c r="F306" s="398"/>
      <c r="G306" s="398"/>
      <c r="H306" s="398"/>
      <c r="I306" s="398"/>
      <c r="J306" s="398"/>
      <c r="K306" s="398"/>
      <c r="L306" s="398"/>
      <c r="N306" s="179"/>
    </row>
    <row r="307" spans="1:14" s="151" customFormat="1" ht="15" customHeight="1" x14ac:dyDescent="0.25">
      <c r="A307" s="392" t="s">
        <v>1268</v>
      </c>
      <c r="B307" s="392"/>
      <c r="C307" s="392"/>
      <c r="D307" s="392"/>
      <c r="E307" s="392"/>
      <c r="F307" s="392"/>
      <c r="G307" s="392"/>
      <c r="H307" s="392"/>
      <c r="I307" s="392"/>
      <c r="J307" s="392"/>
      <c r="K307" s="392"/>
      <c r="L307" s="392"/>
      <c r="M307" s="153"/>
    </row>
    <row r="308" spans="1:14" s="151" customFormat="1" ht="15" customHeight="1" x14ac:dyDescent="0.25">
      <c r="A308" s="392" t="s">
        <v>1002</v>
      </c>
      <c r="B308" s="236"/>
      <c r="C308" s="425"/>
      <c r="D308" s="392"/>
      <c r="E308" s="392"/>
      <c r="F308" s="392"/>
      <c r="G308" s="392"/>
      <c r="H308" s="392"/>
      <c r="I308" s="392"/>
      <c r="J308" s="392"/>
      <c r="K308" s="392"/>
      <c r="L308" s="392"/>
      <c r="M308" s="153"/>
    </row>
    <row r="309" spans="1:14" ht="15" customHeight="1" x14ac:dyDescent="0.25">
      <c r="A309" s="426" t="s">
        <v>998</v>
      </c>
      <c r="B309" s="426"/>
      <c r="C309" s="426"/>
      <c r="D309" s="426"/>
      <c r="E309" s="426"/>
      <c r="F309" s="426"/>
      <c r="G309" s="426"/>
      <c r="H309" s="426"/>
      <c r="I309" s="426"/>
      <c r="J309" s="426"/>
      <c r="K309" s="426"/>
      <c r="L309" s="426"/>
    </row>
    <row r="310" spans="1:14" s="177" customFormat="1" ht="15.75" x14ac:dyDescent="0.25">
      <c r="A310" s="427"/>
      <c r="B310" s="428"/>
      <c r="C310" s="429"/>
      <c r="D310" s="427"/>
      <c r="E310" s="427"/>
      <c r="F310" s="427"/>
      <c r="G310" s="427"/>
      <c r="H310" s="427"/>
      <c r="I310" s="427"/>
      <c r="J310" s="427"/>
      <c r="K310" s="427"/>
      <c r="L310" s="427"/>
      <c r="M310" s="178"/>
    </row>
    <row r="311" spans="1:14" s="177" customFormat="1" ht="15.75" x14ac:dyDescent="0.25">
      <c r="A311" s="427"/>
      <c r="B311" s="428"/>
      <c r="C311" s="429"/>
      <c r="D311" s="430"/>
      <c r="E311" s="430"/>
      <c r="F311" s="430"/>
      <c r="G311" s="430"/>
      <c r="H311" s="430"/>
      <c r="I311" s="430"/>
      <c r="J311" s="430"/>
      <c r="K311" s="430"/>
      <c r="L311" s="430"/>
      <c r="M311" s="178"/>
    </row>
    <row r="312" spans="1:14" s="177" customFormat="1" ht="15.75" x14ac:dyDescent="0.25">
      <c r="A312" s="427"/>
      <c r="B312" s="428"/>
      <c r="C312" s="429"/>
      <c r="D312" s="430"/>
      <c r="E312" s="430"/>
      <c r="F312" s="430"/>
      <c r="G312" s="430"/>
      <c r="H312" s="430"/>
      <c r="I312" s="430"/>
      <c r="J312" s="430"/>
      <c r="K312" s="430"/>
      <c r="L312" s="430"/>
      <c r="M312" s="178"/>
    </row>
    <row r="313" spans="1:14" s="177" customFormat="1" ht="15.75" x14ac:dyDescent="0.25">
      <c r="A313" s="427"/>
      <c r="B313" s="428"/>
      <c r="C313" s="429"/>
      <c r="D313" s="430"/>
      <c r="E313" s="430"/>
      <c r="F313" s="430"/>
      <c r="G313" s="430"/>
      <c r="H313" s="430"/>
      <c r="I313" s="430"/>
      <c r="J313" s="430"/>
      <c r="K313" s="430"/>
      <c r="L313" s="430"/>
      <c r="M313" s="178"/>
    </row>
    <row r="314" spans="1:14" s="177" customFormat="1" ht="15.75" x14ac:dyDescent="0.25">
      <c r="A314" s="427"/>
      <c r="B314" s="428"/>
      <c r="C314" s="429"/>
      <c r="D314" s="431"/>
      <c r="E314" s="431"/>
      <c r="F314" s="427"/>
      <c r="G314" s="431"/>
      <c r="H314" s="431"/>
      <c r="I314" s="427"/>
      <c r="J314" s="427"/>
      <c r="K314" s="431"/>
      <c r="L314" s="431"/>
      <c r="M314" s="178"/>
    </row>
    <row r="315" spans="1:14" x14ac:dyDescent="0.25">
      <c r="A315" s="432"/>
      <c r="B315" s="433"/>
      <c r="C315" s="434"/>
      <c r="D315" s="435"/>
      <c r="E315" s="435"/>
      <c r="F315" s="435"/>
      <c r="G315" s="435"/>
      <c r="H315" s="435"/>
      <c r="I315" s="435"/>
      <c r="J315" s="435"/>
      <c r="K315" s="435"/>
      <c r="L315" s="435"/>
    </row>
    <row r="316" spans="1:14" x14ac:dyDescent="0.25">
      <c r="A316" s="432"/>
      <c r="B316" s="433"/>
      <c r="C316" s="434"/>
      <c r="D316" s="436"/>
      <c r="E316" s="436"/>
      <c r="F316" s="436"/>
      <c r="G316" s="436"/>
      <c r="H316" s="436"/>
      <c r="I316" s="436"/>
      <c r="J316" s="436"/>
      <c r="K316" s="436"/>
      <c r="L316" s="436"/>
    </row>
    <row r="317" spans="1:14" x14ac:dyDescent="0.25">
      <c r="A317" s="432"/>
      <c r="B317" s="433"/>
      <c r="C317" s="434"/>
      <c r="D317" s="432"/>
      <c r="E317" s="432"/>
      <c r="F317" s="432"/>
      <c r="G317" s="432"/>
      <c r="H317" s="432"/>
      <c r="I317" s="432"/>
      <c r="J317" s="432"/>
      <c r="K317" s="432"/>
      <c r="L317" s="432"/>
    </row>
    <row r="318" spans="1:14" x14ac:dyDescent="0.25">
      <c r="A318" s="432"/>
      <c r="B318" s="433"/>
      <c r="C318" s="434"/>
      <c r="D318" s="432"/>
      <c r="E318" s="432"/>
      <c r="F318" s="432"/>
      <c r="G318" s="432"/>
      <c r="H318" s="432"/>
      <c r="I318" s="432"/>
      <c r="J318" s="432"/>
      <c r="K318" s="432"/>
      <c r="L318" s="432"/>
    </row>
    <row r="319" spans="1:14" x14ac:dyDescent="0.25">
      <c r="A319" s="432"/>
      <c r="B319" s="433"/>
      <c r="C319" s="434"/>
      <c r="D319" s="432"/>
      <c r="E319" s="432"/>
      <c r="F319" s="432"/>
      <c r="G319" s="432"/>
      <c r="H319" s="432"/>
      <c r="I319" s="432"/>
      <c r="J319" s="432"/>
      <c r="K319" s="432"/>
      <c r="L319" s="432"/>
    </row>
    <row r="320" spans="1:14" x14ac:dyDescent="0.25">
      <c r="A320" s="432"/>
      <c r="B320" s="433"/>
      <c r="C320" s="434"/>
      <c r="D320" s="432"/>
      <c r="E320" s="432"/>
      <c r="F320" s="432"/>
      <c r="G320" s="432"/>
      <c r="H320" s="432"/>
      <c r="I320" s="432"/>
      <c r="J320" s="432"/>
      <c r="K320" s="432"/>
      <c r="L320" s="432"/>
    </row>
    <row r="321" spans="1:12" x14ac:dyDescent="0.25">
      <c r="A321" s="432"/>
      <c r="B321" s="433"/>
      <c r="C321" s="434"/>
      <c r="D321" s="432"/>
      <c r="E321" s="432"/>
      <c r="F321" s="432"/>
      <c r="G321" s="432"/>
      <c r="H321" s="432"/>
      <c r="I321" s="432"/>
      <c r="J321" s="432"/>
      <c r="K321" s="432"/>
      <c r="L321" s="432"/>
    </row>
    <row r="322" spans="1:12" x14ac:dyDescent="0.25">
      <c r="A322" s="432"/>
      <c r="B322" s="433"/>
      <c r="C322" s="434"/>
      <c r="D322" s="432"/>
      <c r="E322" s="432"/>
      <c r="F322" s="432"/>
      <c r="G322" s="432"/>
      <c r="H322" s="432"/>
      <c r="I322" s="432"/>
      <c r="J322" s="432"/>
      <c r="K322" s="432"/>
      <c r="L322" s="432"/>
    </row>
    <row r="323" spans="1:12" x14ac:dyDescent="0.25">
      <c r="A323" s="432"/>
      <c r="B323" s="433"/>
      <c r="C323" s="434"/>
      <c r="D323" s="432"/>
      <c r="E323" s="432"/>
      <c r="F323" s="432"/>
      <c r="G323" s="432"/>
      <c r="H323" s="432"/>
      <c r="I323" s="432"/>
      <c r="J323" s="432"/>
      <c r="K323" s="432"/>
      <c r="L323" s="432"/>
    </row>
    <row r="324" spans="1:12" x14ac:dyDescent="0.25">
      <c r="A324" s="432"/>
      <c r="B324" s="433"/>
      <c r="C324" s="434"/>
      <c r="D324" s="432"/>
      <c r="E324" s="432"/>
      <c r="F324" s="432"/>
      <c r="G324" s="432"/>
      <c r="H324" s="432"/>
      <c r="I324" s="432"/>
      <c r="J324" s="432"/>
      <c r="K324" s="432"/>
      <c r="L324" s="432"/>
    </row>
    <row r="325" spans="1:12" x14ac:dyDescent="0.25">
      <c r="A325" s="432"/>
      <c r="B325" s="433"/>
      <c r="C325" s="434"/>
      <c r="D325" s="432"/>
      <c r="E325" s="432"/>
      <c r="F325" s="432"/>
      <c r="G325" s="432"/>
      <c r="H325" s="432"/>
      <c r="I325" s="432"/>
      <c r="J325" s="432"/>
      <c r="K325" s="432"/>
      <c r="L325" s="432"/>
    </row>
    <row r="326" spans="1:12" x14ac:dyDescent="0.25">
      <c r="A326" s="432"/>
      <c r="B326" s="433"/>
      <c r="C326" s="434"/>
      <c r="D326" s="432"/>
      <c r="E326" s="432"/>
      <c r="F326" s="432"/>
      <c r="G326" s="432"/>
      <c r="H326" s="432"/>
      <c r="I326" s="432"/>
      <c r="J326" s="432"/>
      <c r="K326" s="432"/>
      <c r="L326" s="432"/>
    </row>
    <row r="327" spans="1:12" x14ac:dyDescent="0.25">
      <c r="A327" s="432"/>
      <c r="B327" s="433"/>
      <c r="C327" s="434"/>
      <c r="D327" s="432"/>
      <c r="E327" s="432"/>
      <c r="F327" s="432"/>
      <c r="G327" s="432"/>
      <c r="H327" s="432"/>
      <c r="I327" s="432"/>
      <c r="J327" s="432"/>
      <c r="K327" s="432"/>
      <c r="L327" s="432"/>
    </row>
    <row r="328" spans="1:12" x14ac:dyDescent="0.25">
      <c r="A328" s="432"/>
      <c r="B328" s="433"/>
      <c r="C328" s="434"/>
      <c r="D328" s="432"/>
      <c r="E328" s="432"/>
      <c r="F328" s="432"/>
      <c r="G328" s="432"/>
      <c r="H328" s="432"/>
      <c r="I328" s="432"/>
      <c r="J328" s="432"/>
      <c r="K328" s="432"/>
      <c r="L328" s="432"/>
    </row>
    <row r="329" spans="1:12" x14ac:dyDescent="0.25">
      <c r="A329" s="432"/>
      <c r="B329" s="433"/>
      <c r="C329" s="434"/>
      <c r="D329" s="432"/>
      <c r="E329" s="432"/>
      <c r="F329" s="432"/>
      <c r="G329" s="432"/>
      <c r="H329" s="432"/>
      <c r="I329" s="432"/>
      <c r="J329" s="432"/>
      <c r="K329" s="432"/>
      <c r="L329" s="432"/>
    </row>
    <row r="330" spans="1:12" x14ac:dyDescent="0.25">
      <c r="A330" s="432"/>
      <c r="B330" s="433"/>
      <c r="C330" s="434"/>
      <c r="D330" s="432"/>
      <c r="E330" s="432"/>
      <c r="F330" s="432"/>
      <c r="G330" s="432"/>
      <c r="H330" s="432"/>
      <c r="I330" s="432"/>
      <c r="J330" s="432"/>
      <c r="K330" s="432"/>
      <c r="L330" s="432"/>
    </row>
    <row r="331" spans="1:12" x14ac:dyDescent="0.25">
      <c r="A331" s="432"/>
      <c r="B331" s="433"/>
      <c r="C331" s="434"/>
      <c r="D331" s="432"/>
      <c r="E331" s="432"/>
      <c r="F331" s="432"/>
      <c r="G331" s="432"/>
      <c r="H331" s="432"/>
      <c r="I331" s="432"/>
      <c r="J331" s="432"/>
      <c r="K331" s="432"/>
      <c r="L331" s="432"/>
    </row>
    <row r="332" spans="1:12" x14ac:dyDescent="0.25">
      <c r="A332" s="432"/>
      <c r="B332" s="433"/>
      <c r="C332" s="434"/>
      <c r="D332" s="432"/>
      <c r="E332" s="432"/>
      <c r="F332" s="432"/>
      <c r="G332" s="432"/>
      <c r="H332" s="432"/>
      <c r="I332" s="432"/>
      <c r="J332" s="432"/>
      <c r="K332" s="432"/>
      <c r="L332" s="432"/>
    </row>
    <row r="333" spans="1:12" x14ac:dyDescent="0.25">
      <c r="A333" s="432"/>
      <c r="B333" s="433"/>
      <c r="C333" s="434"/>
      <c r="D333" s="432"/>
      <c r="E333" s="432"/>
      <c r="F333" s="432"/>
      <c r="G333" s="432"/>
      <c r="H333" s="432"/>
      <c r="I333" s="432"/>
      <c r="J333" s="432"/>
      <c r="K333" s="432"/>
      <c r="L333" s="432"/>
    </row>
    <row r="334" spans="1:12" x14ac:dyDescent="0.25">
      <c r="A334" s="432"/>
      <c r="B334" s="433"/>
      <c r="C334" s="434"/>
      <c r="D334" s="432"/>
      <c r="E334" s="432"/>
      <c r="F334" s="432"/>
      <c r="G334" s="432"/>
      <c r="H334" s="432"/>
      <c r="I334" s="432"/>
      <c r="J334" s="432"/>
      <c r="K334" s="432"/>
      <c r="L334" s="432"/>
    </row>
    <row r="335" spans="1:12" x14ac:dyDescent="0.25">
      <c r="A335" s="432"/>
      <c r="B335" s="433"/>
      <c r="C335" s="434"/>
      <c r="D335" s="432"/>
      <c r="E335" s="432"/>
      <c r="F335" s="432"/>
      <c r="G335" s="432"/>
      <c r="H335" s="432"/>
      <c r="I335" s="432"/>
      <c r="J335" s="432"/>
      <c r="K335" s="432"/>
      <c r="L335" s="432"/>
    </row>
    <row r="336" spans="1:12" x14ac:dyDescent="0.25">
      <c r="A336" s="432"/>
      <c r="B336" s="433"/>
      <c r="C336" s="434"/>
      <c r="D336" s="432"/>
      <c r="E336" s="432"/>
      <c r="F336" s="432"/>
      <c r="G336" s="432"/>
      <c r="H336" s="432"/>
      <c r="I336" s="432"/>
      <c r="J336" s="432"/>
      <c r="K336" s="432"/>
      <c r="L336" s="432"/>
    </row>
    <row r="337" spans="1:12" x14ac:dyDescent="0.25">
      <c r="A337" s="432"/>
      <c r="B337" s="433"/>
      <c r="C337" s="434"/>
      <c r="D337" s="432"/>
      <c r="E337" s="432"/>
      <c r="F337" s="432"/>
      <c r="G337" s="432"/>
      <c r="H337" s="432"/>
      <c r="I337" s="432"/>
      <c r="J337" s="432"/>
      <c r="K337" s="432"/>
      <c r="L337" s="432"/>
    </row>
    <row r="338" spans="1:12" x14ac:dyDescent="0.25">
      <c r="A338" s="164"/>
      <c r="B338" s="176"/>
      <c r="C338" s="175"/>
      <c r="D338" s="164"/>
      <c r="E338" s="164"/>
      <c r="F338" s="164"/>
      <c r="G338" s="164"/>
      <c r="H338" s="164"/>
      <c r="I338" s="164"/>
      <c r="J338" s="164"/>
      <c r="K338" s="164"/>
      <c r="L338" s="164"/>
    </row>
    <row r="339" spans="1:12" x14ac:dyDescent="0.25">
      <c r="A339" s="164"/>
      <c r="B339" s="176"/>
      <c r="C339" s="175"/>
      <c r="D339" s="164"/>
      <c r="E339" s="164"/>
      <c r="F339" s="164"/>
      <c r="G339" s="164"/>
      <c r="H339" s="164"/>
      <c r="I339" s="164"/>
      <c r="J339" s="164"/>
      <c r="K339" s="164"/>
      <c r="L339" s="164"/>
    </row>
    <row r="340" spans="1:12" x14ac:dyDescent="0.25">
      <c r="A340" s="164"/>
      <c r="B340" s="176"/>
      <c r="C340" s="175"/>
      <c r="D340" s="164"/>
      <c r="E340" s="164"/>
      <c r="F340" s="164"/>
      <c r="G340" s="164"/>
      <c r="H340" s="164"/>
      <c r="I340" s="164"/>
      <c r="J340" s="164"/>
      <c r="K340" s="164"/>
      <c r="L340" s="164"/>
    </row>
    <row r="341" spans="1:12" x14ac:dyDescent="0.25">
      <c r="A341" s="164"/>
      <c r="B341" s="176"/>
      <c r="C341" s="175"/>
      <c r="D341" s="164"/>
      <c r="E341" s="164"/>
      <c r="F341" s="164"/>
      <c r="G341" s="164"/>
      <c r="H341" s="164"/>
      <c r="I341" s="164"/>
      <c r="J341" s="164"/>
      <c r="K341" s="164"/>
      <c r="L341" s="164"/>
    </row>
  </sheetData>
  <mergeCells count="13">
    <mergeCell ref="A1:D1"/>
    <mergeCell ref="E1:L1"/>
    <mergeCell ref="A2:L2"/>
    <mergeCell ref="A3:L3"/>
    <mergeCell ref="A272:C272"/>
    <mergeCell ref="K8:L8"/>
    <mergeCell ref="A11:C11"/>
    <mergeCell ref="A12:C12"/>
    <mergeCell ref="A8:A10"/>
    <mergeCell ref="B8:C10"/>
    <mergeCell ref="D8:F8"/>
    <mergeCell ref="G8:G9"/>
    <mergeCell ref="H8:I8"/>
  </mergeCells>
  <printOptions horizontalCentered="1"/>
  <pageMargins left="0" right="0" top="0" bottom="0" header="0" footer="0"/>
  <pageSetup scale="65" fitToHeight="7" orientation="landscape" r:id="rId1"/>
  <headerFooter alignWithMargins="0"/>
  <ignoredErrors>
    <ignoredError sqref="D10:L10 D11:E14 L11:L14" numberStoredAsText="1"/>
    <ignoredError sqref="F11:K14" numberStoredAsText="1" formula="1"/>
    <ignoredError sqref="F15:K1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4"/>
  <sheetViews>
    <sheetView showGridLines="0" tabSelected="1" zoomScaleNormal="100" zoomScaleSheetLayoutView="100" workbookViewId="0">
      <selection activeCell="M4" sqref="M4"/>
    </sheetView>
  </sheetViews>
  <sheetFormatPr baseColWidth="10" defaultRowHeight="12.75" x14ac:dyDescent="0.25"/>
  <cols>
    <col min="1" max="2" width="5" style="193" customWidth="1"/>
    <col min="3" max="3" width="60.7109375" style="193" customWidth="1"/>
    <col min="4" max="4" width="15.7109375" style="193" customWidth="1"/>
    <col min="5" max="5" width="15.42578125" style="193" customWidth="1"/>
    <col min="6" max="6" width="1.7109375" style="193" customWidth="1"/>
    <col min="7" max="7" width="15.42578125" style="193" customWidth="1"/>
    <col min="8" max="10" width="13.7109375" style="193" customWidth="1"/>
    <col min="11" max="11" width="6.85546875" style="193" customWidth="1"/>
    <col min="12" max="12" width="7.7109375" style="193" customWidth="1"/>
    <col min="13" max="13" width="12.42578125" style="193" customWidth="1"/>
    <col min="14" max="16384" width="11.42578125" style="193"/>
  </cols>
  <sheetData>
    <row r="1" spans="1:16" s="466" customFormat="1" ht="37.5" customHeight="1" x14ac:dyDescent="0.25">
      <c r="A1" s="221" t="s">
        <v>1524</v>
      </c>
      <c r="B1" s="221"/>
      <c r="C1" s="221"/>
      <c r="D1" s="221"/>
      <c r="E1" s="351" t="s">
        <v>1526</v>
      </c>
      <c r="F1" s="351"/>
      <c r="G1" s="351"/>
      <c r="H1" s="351"/>
      <c r="I1" s="351"/>
      <c r="J1" s="351"/>
      <c r="K1" s="351"/>
    </row>
    <row r="2" spans="1:16" s="466" customFormat="1" ht="34.5" customHeight="1" x14ac:dyDescent="0.3">
      <c r="A2" s="225" t="s">
        <v>1525</v>
      </c>
      <c r="B2" s="225"/>
      <c r="C2" s="225"/>
      <c r="D2" s="225"/>
      <c r="E2" s="225"/>
      <c r="F2" s="225"/>
      <c r="G2" s="225"/>
      <c r="H2" s="225"/>
      <c r="I2" s="225"/>
      <c r="J2" s="225"/>
      <c r="K2" s="225"/>
    </row>
    <row r="3" spans="1:16" s="169" customFormat="1" ht="24.75" customHeight="1" x14ac:dyDescent="0.25">
      <c r="A3" s="391" t="s">
        <v>1518</v>
      </c>
      <c r="B3" s="391"/>
      <c r="C3" s="391"/>
      <c r="D3" s="391"/>
      <c r="E3" s="391"/>
      <c r="F3" s="391"/>
      <c r="G3" s="391"/>
      <c r="H3" s="391"/>
      <c r="I3" s="391"/>
      <c r="J3" s="391"/>
      <c r="K3" s="391"/>
      <c r="L3" s="391"/>
      <c r="M3" s="186"/>
      <c r="N3" s="186"/>
      <c r="O3" s="186"/>
      <c r="P3" s="186"/>
    </row>
    <row r="4" spans="1:16" s="169" customFormat="1" ht="19.5" customHeight="1" x14ac:dyDescent="0.25">
      <c r="A4" s="391" t="s">
        <v>1517</v>
      </c>
      <c r="B4" s="467"/>
      <c r="C4" s="468"/>
      <c r="D4" s="467"/>
      <c r="E4" s="467"/>
      <c r="F4" s="467"/>
      <c r="G4" s="467"/>
      <c r="H4" s="467"/>
      <c r="I4" s="467"/>
      <c r="J4" s="467"/>
      <c r="K4" s="467"/>
      <c r="L4" s="467"/>
      <c r="M4" s="212"/>
      <c r="N4" s="186"/>
      <c r="O4" s="186"/>
      <c r="P4" s="186"/>
    </row>
    <row r="5" spans="1:16" s="169" customFormat="1" ht="16.899999999999999" customHeight="1" x14ac:dyDescent="0.25">
      <c r="A5" s="390" t="s">
        <v>2</v>
      </c>
      <c r="B5" s="390"/>
      <c r="C5" s="390"/>
      <c r="D5" s="390"/>
      <c r="E5" s="390"/>
      <c r="F5" s="390"/>
      <c r="G5" s="390"/>
      <c r="H5" s="390"/>
      <c r="I5" s="390"/>
      <c r="J5" s="390"/>
      <c r="K5" s="390"/>
      <c r="L5" s="390"/>
      <c r="M5" s="211"/>
      <c r="N5" s="211"/>
      <c r="O5" s="211"/>
      <c r="P5" s="211"/>
    </row>
    <row r="6" spans="1:16" s="169" customFormat="1" ht="16.899999999999999" customHeight="1" x14ac:dyDescent="0.25">
      <c r="A6" s="390" t="s">
        <v>1516</v>
      </c>
      <c r="B6" s="390"/>
      <c r="C6" s="390"/>
      <c r="D6" s="390"/>
      <c r="E6" s="390"/>
      <c r="F6" s="390"/>
      <c r="G6" s="390"/>
      <c r="H6" s="390"/>
      <c r="I6" s="390"/>
      <c r="J6" s="390"/>
      <c r="K6" s="390"/>
      <c r="L6" s="390"/>
      <c r="M6" s="211"/>
      <c r="N6" s="211"/>
      <c r="O6" s="211"/>
      <c r="P6" s="211"/>
    </row>
    <row r="7" spans="1:16" s="169" customFormat="1" ht="16.899999999999999" customHeight="1" x14ac:dyDescent="0.25">
      <c r="A7" s="469" t="s">
        <v>1551</v>
      </c>
      <c r="B7" s="469"/>
      <c r="C7" s="469"/>
      <c r="D7" s="469"/>
      <c r="E7" s="469"/>
      <c r="F7" s="469"/>
      <c r="G7" s="469"/>
      <c r="H7" s="469"/>
      <c r="I7" s="469"/>
      <c r="J7" s="469"/>
      <c r="K7" s="469"/>
      <c r="L7" s="469"/>
      <c r="M7" s="186"/>
      <c r="N7" s="186"/>
      <c r="O7" s="186"/>
      <c r="P7" s="186"/>
    </row>
    <row r="8" spans="1:16" s="144" customFormat="1" ht="29.25" customHeight="1" x14ac:dyDescent="0.25">
      <c r="A8" s="470" t="s">
        <v>1515</v>
      </c>
      <c r="B8" s="227" t="s">
        <v>1550</v>
      </c>
      <c r="C8" s="227"/>
      <c r="D8" s="471" t="s">
        <v>1514</v>
      </c>
      <c r="E8" s="471"/>
      <c r="F8" s="472"/>
      <c r="G8" s="472" t="s">
        <v>1513</v>
      </c>
      <c r="H8" s="470" t="s">
        <v>1541</v>
      </c>
      <c r="I8" s="470" t="s">
        <v>1511</v>
      </c>
      <c r="J8" s="470" t="s">
        <v>1542</v>
      </c>
      <c r="K8" s="470" t="s">
        <v>1509</v>
      </c>
      <c r="L8" s="470"/>
      <c r="M8" s="398"/>
      <c r="N8" s="146"/>
      <c r="O8" s="146"/>
      <c r="P8" s="146"/>
    </row>
    <row r="9" spans="1:16" s="144" customFormat="1" ht="4.9000000000000004" customHeight="1" x14ac:dyDescent="0.25">
      <c r="A9" s="470"/>
      <c r="B9" s="227"/>
      <c r="C9" s="227"/>
      <c r="D9" s="470" t="s">
        <v>1508</v>
      </c>
      <c r="E9" s="470" t="s">
        <v>1507</v>
      </c>
      <c r="F9" s="456"/>
      <c r="G9" s="470" t="s">
        <v>1507</v>
      </c>
      <c r="H9" s="470"/>
      <c r="I9" s="470"/>
      <c r="J9" s="470"/>
      <c r="K9" s="471"/>
      <c r="L9" s="471"/>
      <c r="M9" s="474"/>
    </row>
    <row r="10" spans="1:16" s="144" customFormat="1" ht="66" customHeight="1" x14ac:dyDescent="0.25">
      <c r="A10" s="471"/>
      <c r="B10" s="438"/>
      <c r="C10" s="438"/>
      <c r="D10" s="471"/>
      <c r="E10" s="471"/>
      <c r="F10" s="472"/>
      <c r="G10" s="471"/>
      <c r="H10" s="471"/>
      <c r="I10" s="471"/>
      <c r="J10" s="471"/>
      <c r="K10" s="473" t="s">
        <v>1506</v>
      </c>
      <c r="L10" s="473" t="s">
        <v>1505</v>
      </c>
      <c r="M10" s="474"/>
    </row>
    <row r="11" spans="1:16" s="155" customFormat="1" ht="13.5" x14ac:dyDescent="0.25">
      <c r="A11" s="475"/>
      <c r="B11" s="475"/>
      <c r="C11" s="476" t="s">
        <v>1504</v>
      </c>
      <c r="D11" s="477">
        <f>D12+D28+D37+D51+D62+D75+D114+D132+D142+D164+D189+D211+D222+D232+D236+D248+D264+D279+D290+D306</f>
        <v>2093279.8128356799</v>
      </c>
      <c r="E11" s="477">
        <f>E12+E28+E37+E51+E62+E75+E114+E132+E142+E164+E189+E211+E222+E232+E236+E248+E264+E279+E290+E306</f>
        <v>2093279.8128356799</v>
      </c>
      <c r="F11" s="477"/>
      <c r="G11" s="477">
        <f>G12+G28+G37+G51+G62+G75+G114+G132+G142+G164+G189+G211+G222+G232+G236+G248+G264+G279+G290+G306</f>
        <v>2093279.8128356799</v>
      </c>
      <c r="H11" s="478"/>
      <c r="I11" s="479"/>
      <c r="J11" s="480"/>
      <c r="K11" s="480"/>
      <c r="L11" s="392"/>
      <c r="M11" s="392"/>
    </row>
    <row r="12" spans="1:16" s="196" customFormat="1" ht="13.5" x14ac:dyDescent="0.25">
      <c r="A12" s="481" t="s">
        <v>1503</v>
      </c>
      <c r="B12" s="481"/>
      <c r="C12" s="481"/>
      <c r="D12" s="482">
        <f>SUM(D13:D27)</f>
        <v>76473.466960799982</v>
      </c>
      <c r="E12" s="482">
        <f>SUM(E13:E27)</f>
        <v>76473.466960799982</v>
      </c>
      <c r="F12" s="482"/>
      <c r="G12" s="482">
        <f>SUM(G13:G27)</f>
        <v>76473.466960799982</v>
      </c>
      <c r="H12" s="483"/>
      <c r="I12" s="484"/>
      <c r="J12" s="484"/>
      <c r="K12" s="484"/>
      <c r="L12" s="392"/>
      <c r="M12" s="485"/>
    </row>
    <row r="13" spans="1:16" s="196" customFormat="1" x14ac:dyDescent="0.25">
      <c r="A13" s="486">
        <v>1</v>
      </c>
      <c r="B13" s="487" t="s">
        <v>210</v>
      </c>
      <c r="C13" s="485" t="s">
        <v>1082</v>
      </c>
      <c r="D13" s="488">
        <v>3516.2913088800001</v>
      </c>
      <c r="E13" s="488">
        <v>3516.2913088800001</v>
      </c>
      <c r="F13" s="488"/>
      <c r="G13" s="488">
        <v>3516.2913088800001</v>
      </c>
      <c r="H13" s="489">
        <v>36732</v>
      </c>
      <c r="I13" s="489">
        <v>36732</v>
      </c>
      <c r="J13" s="489">
        <v>42128</v>
      </c>
      <c r="K13" s="236">
        <v>14</v>
      </c>
      <c r="L13" s="236">
        <v>8</v>
      </c>
      <c r="M13" s="485"/>
    </row>
    <row r="14" spans="1:16" s="196" customFormat="1" x14ac:dyDescent="0.25">
      <c r="A14" s="486">
        <v>2</v>
      </c>
      <c r="B14" s="487" t="s">
        <v>213</v>
      </c>
      <c r="C14" s="485" t="s">
        <v>1437</v>
      </c>
      <c r="D14" s="488">
        <v>15619.66406952</v>
      </c>
      <c r="E14" s="488">
        <v>15619.66406952</v>
      </c>
      <c r="F14" s="488"/>
      <c r="G14" s="488">
        <v>15619.66406952</v>
      </c>
      <c r="H14" s="489">
        <v>37019</v>
      </c>
      <c r="I14" s="489">
        <v>37019</v>
      </c>
      <c r="J14" s="489">
        <v>42690</v>
      </c>
      <c r="K14" s="236">
        <v>15</v>
      </c>
      <c r="L14" s="236">
        <v>5</v>
      </c>
      <c r="M14" s="485"/>
    </row>
    <row r="15" spans="1:16" s="196" customFormat="1" x14ac:dyDescent="0.25">
      <c r="A15" s="486">
        <v>3</v>
      </c>
      <c r="B15" s="487" t="s">
        <v>214</v>
      </c>
      <c r="C15" s="485" t="s">
        <v>1080</v>
      </c>
      <c r="D15" s="488">
        <v>721.63120014999993</v>
      </c>
      <c r="E15" s="488">
        <v>721.63120014999993</v>
      </c>
      <c r="F15" s="488"/>
      <c r="G15" s="488">
        <v>721.63120014999993</v>
      </c>
      <c r="H15" s="489">
        <v>38080</v>
      </c>
      <c r="I15" s="489">
        <v>38080</v>
      </c>
      <c r="J15" s="489">
        <v>41759</v>
      </c>
      <c r="K15" s="236">
        <v>10</v>
      </c>
      <c r="L15" s="236">
        <v>1</v>
      </c>
      <c r="M15" s="485"/>
    </row>
    <row r="16" spans="1:16" s="196" customFormat="1" x14ac:dyDescent="0.25">
      <c r="A16" s="486">
        <v>4</v>
      </c>
      <c r="B16" s="487" t="s">
        <v>213</v>
      </c>
      <c r="C16" s="485" t="s">
        <v>1079</v>
      </c>
      <c r="D16" s="488">
        <v>9610.9904977799997</v>
      </c>
      <c r="E16" s="488">
        <v>9610.9904977799997</v>
      </c>
      <c r="F16" s="488"/>
      <c r="G16" s="488">
        <v>9610.9904977799997</v>
      </c>
      <c r="H16" s="489">
        <v>36786</v>
      </c>
      <c r="I16" s="489">
        <v>36786</v>
      </c>
      <c r="J16" s="489">
        <v>41944</v>
      </c>
      <c r="K16" s="236">
        <v>14</v>
      </c>
      <c r="L16" s="236">
        <v>1</v>
      </c>
      <c r="M16" s="485"/>
    </row>
    <row r="17" spans="1:13" s="196" customFormat="1" x14ac:dyDescent="0.25">
      <c r="A17" s="486">
        <v>5</v>
      </c>
      <c r="B17" s="487" t="s">
        <v>1078</v>
      </c>
      <c r="C17" s="485" t="s">
        <v>1077</v>
      </c>
      <c r="D17" s="488">
        <v>1226.0365543299999</v>
      </c>
      <c r="E17" s="488">
        <v>1226.0365543299999</v>
      </c>
      <c r="F17" s="488"/>
      <c r="G17" s="488">
        <v>1226.0365543299999</v>
      </c>
      <c r="H17" s="489">
        <v>37248</v>
      </c>
      <c r="I17" s="489">
        <v>37248</v>
      </c>
      <c r="J17" s="489">
        <v>40816</v>
      </c>
      <c r="K17" s="236">
        <v>9</v>
      </c>
      <c r="L17" s="236">
        <v>8</v>
      </c>
      <c r="M17" s="485"/>
    </row>
    <row r="18" spans="1:13" s="196" customFormat="1" x14ac:dyDescent="0.25">
      <c r="A18" s="486">
        <v>6</v>
      </c>
      <c r="B18" s="487" t="s">
        <v>213</v>
      </c>
      <c r="C18" s="485" t="s">
        <v>1076</v>
      </c>
      <c r="D18" s="488">
        <v>8269.3506998199991</v>
      </c>
      <c r="E18" s="488">
        <v>8269.3506998199991</v>
      </c>
      <c r="F18" s="488"/>
      <c r="G18" s="488">
        <v>8269.3506998199991</v>
      </c>
      <c r="H18" s="489">
        <v>37076</v>
      </c>
      <c r="I18" s="489">
        <v>37076</v>
      </c>
      <c r="J18" s="489">
        <v>42521</v>
      </c>
      <c r="K18" s="236">
        <v>14</v>
      </c>
      <c r="L18" s="236">
        <v>9</v>
      </c>
      <c r="M18" s="485"/>
    </row>
    <row r="19" spans="1:13" s="196" customFormat="1" x14ac:dyDescent="0.25">
      <c r="A19" s="486">
        <v>7</v>
      </c>
      <c r="B19" s="487" t="s">
        <v>215</v>
      </c>
      <c r="C19" s="485" t="s">
        <v>1075</v>
      </c>
      <c r="D19" s="488">
        <v>8821.8429419399999</v>
      </c>
      <c r="E19" s="488">
        <v>8821.8429419399999</v>
      </c>
      <c r="F19" s="488"/>
      <c r="G19" s="488">
        <v>8821.8429419399999</v>
      </c>
      <c r="H19" s="489">
        <v>36168</v>
      </c>
      <c r="I19" s="489">
        <v>36168</v>
      </c>
      <c r="J19" s="489">
        <v>43770</v>
      </c>
      <c r="K19" s="236">
        <v>20</v>
      </c>
      <c r="L19" s="236">
        <v>8</v>
      </c>
      <c r="M19" s="485"/>
    </row>
    <row r="20" spans="1:13" s="196" customFormat="1" x14ac:dyDescent="0.25">
      <c r="A20" s="486">
        <v>9</v>
      </c>
      <c r="B20" s="487" t="s">
        <v>216</v>
      </c>
      <c r="C20" s="485" t="s">
        <v>1074</v>
      </c>
      <c r="D20" s="488">
        <v>4996.8162075299997</v>
      </c>
      <c r="E20" s="488">
        <v>4996.8162075299997</v>
      </c>
      <c r="F20" s="488"/>
      <c r="G20" s="488">
        <v>4996.8162075299997</v>
      </c>
      <c r="H20" s="489">
        <v>36372</v>
      </c>
      <c r="I20" s="489">
        <v>36433</v>
      </c>
      <c r="J20" s="489">
        <v>40101</v>
      </c>
      <c r="K20" s="236">
        <v>10</v>
      </c>
      <c r="L20" s="236">
        <v>0</v>
      </c>
      <c r="M20" s="485"/>
    </row>
    <row r="21" spans="1:13" s="196" customFormat="1" x14ac:dyDescent="0.25">
      <c r="A21" s="486">
        <v>10</v>
      </c>
      <c r="B21" s="487" t="s">
        <v>216</v>
      </c>
      <c r="C21" s="485" t="s">
        <v>1073</v>
      </c>
      <c r="D21" s="488">
        <v>5392.1831729499991</v>
      </c>
      <c r="E21" s="488">
        <v>5392.1831729499991</v>
      </c>
      <c r="F21" s="488"/>
      <c r="G21" s="488">
        <v>5392.1831729499991</v>
      </c>
      <c r="H21" s="489">
        <v>36483</v>
      </c>
      <c r="I21" s="489">
        <v>36742</v>
      </c>
      <c r="J21" s="489">
        <v>42292</v>
      </c>
      <c r="K21" s="236">
        <v>15</v>
      </c>
      <c r="L21" s="236">
        <v>2</v>
      </c>
      <c r="M21" s="485"/>
    </row>
    <row r="22" spans="1:13" s="196" customFormat="1" x14ac:dyDescent="0.25">
      <c r="A22" s="486">
        <v>11</v>
      </c>
      <c r="B22" s="487" t="s">
        <v>216</v>
      </c>
      <c r="C22" s="485" t="s">
        <v>1072</v>
      </c>
      <c r="D22" s="488">
        <v>3510.4545185499996</v>
      </c>
      <c r="E22" s="488">
        <v>3510.4545185499996</v>
      </c>
      <c r="F22" s="488"/>
      <c r="G22" s="488">
        <v>3510.4545185499996</v>
      </c>
      <c r="H22" s="489">
        <v>36314</v>
      </c>
      <c r="I22" s="489">
        <v>36692</v>
      </c>
      <c r="J22" s="489">
        <v>40101</v>
      </c>
      <c r="K22" s="236">
        <v>9</v>
      </c>
      <c r="L22" s="236">
        <v>3</v>
      </c>
      <c r="M22" s="485"/>
    </row>
    <row r="23" spans="1:13" s="196" customFormat="1" x14ac:dyDescent="0.25">
      <c r="A23" s="486">
        <v>12</v>
      </c>
      <c r="B23" s="487" t="s">
        <v>217</v>
      </c>
      <c r="C23" s="485" t="s">
        <v>1071</v>
      </c>
      <c r="D23" s="488">
        <v>3870.9319669299998</v>
      </c>
      <c r="E23" s="488">
        <v>3870.9319669299998</v>
      </c>
      <c r="F23" s="488"/>
      <c r="G23" s="488">
        <v>3870.9319669299998</v>
      </c>
      <c r="H23" s="489">
        <v>36348</v>
      </c>
      <c r="I23" s="489">
        <v>36748</v>
      </c>
      <c r="J23" s="489">
        <v>42004</v>
      </c>
      <c r="K23" s="236">
        <v>14</v>
      </c>
      <c r="L23" s="236">
        <v>4</v>
      </c>
      <c r="M23" s="485"/>
    </row>
    <row r="24" spans="1:13" s="196" customFormat="1" x14ac:dyDescent="0.25">
      <c r="A24" s="486">
        <v>13</v>
      </c>
      <c r="B24" s="487" t="s">
        <v>217</v>
      </c>
      <c r="C24" s="485" t="s">
        <v>1070</v>
      </c>
      <c r="D24" s="488">
        <v>3726.1952999599989</v>
      </c>
      <c r="E24" s="488">
        <v>3726.1952999599989</v>
      </c>
      <c r="F24" s="488"/>
      <c r="G24" s="488">
        <v>3726.1952999599989</v>
      </c>
      <c r="H24" s="489">
        <v>36341</v>
      </c>
      <c r="I24" s="489">
        <v>36341</v>
      </c>
      <c r="J24" s="489">
        <v>42109</v>
      </c>
      <c r="K24" s="236">
        <v>15</v>
      </c>
      <c r="L24" s="236">
        <v>8</v>
      </c>
      <c r="M24" s="485"/>
    </row>
    <row r="25" spans="1:13" s="196" customFormat="1" x14ac:dyDescent="0.25">
      <c r="A25" s="486">
        <v>14</v>
      </c>
      <c r="B25" s="487" t="s">
        <v>217</v>
      </c>
      <c r="C25" s="485" t="s">
        <v>1069</v>
      </c>
      <c r="D25" s="488">
        <v>2377.7792331999995</v>
      </c>
      <c r="E25" s="488">
        <v>2377.7792331999995</v>
      </c>
      <c r="F25" s="488"/>
      <c r="G25" s="488">
        <v>2377.7792331999995</v>
      </c>
      <c r="H25" s="489">
        <v>36402</v>
      </c>
      <c r="I25" s="489">
        <v>36402</v>
      </c>
      <c r="J25" s="489">
        <v>40101</v>
      </c>
      <c r="K25" s="236">
        <v>10</v>
      </c>
      <c r="L25" s="236">
        <v>1</v>
      </c>
      <c r="M25" s="485"/>
    </row>
    <row r="26" spans="1:13" s="196" customFormat="1" x14ac:dyDescent="0.25">
      <c r="A26" s="486">
        <v>15</v>
      </c>
      <c r="B26" s="487" t="s">
        <v>217</v>
      </c>
      <c r="C26" s="485" t="s">
        <v>1068</v>
      </c>
      <c r="D26" s="488">
        <v>2032.1597005499998</v>
      </c>
      <c r="E26" s="488">
        <v>2032.1597005499998</v>
      </c>
      <c r="F26" s="488"/>
      <c r="G26" s="488">
        <v>2032.1597005499998</v>
      </c>
      <c r="H26" s="489">
        <v>36294</v>
      </c>
      <c r="I26" s="489">
        <v>36707</v>
      </c>
      <c r="J26" s="489">
        <v>40101</v>
      </c>
      <c r="K26" s="236">
        <v>9</v>
      </c>
      <c r="L26" s="236">
        <v>3</v>
      </c>
      <c r="M26" s="485"/>
    </row>
    <row r="27" spans="1:13" s="196" customFormat="1" x14ac:dyDescent="0.25">
      <c r="A27" s="486">
        <v>16</v>
      </c>
      <c r="B27" s="487" t="s">
        <v>217</v>
      </c>
      <c r="C27" s="485" t="s">
        <v>1067</v>
      </c>
      <c r="D27" s="488">
        <v>2781.1395887099998</v>
      </c>
      <c r="E27" s="488">
        <v>2781.1395887099998</v>
      </c>
      <c r="F27" s="488"/>
      <c r="G27" s="488">
        <v>2781.1395887099998</v>
      </c>
      <c r="H27" s="489">
        <v>36433</v>
      </c>
      <c r="I27" s="489">
        <v>36433</v>
      </c>
      <c r="J27" s="489">
        <v>41927</v>
      </c>
      <c r="K27" s="236">
        <v>15</v>
      </c>
      <c r="L27" s="236">
        <v>0</v>
      </c>
      <c r="M27" s="485"/>
    </row>
    <row r="28" spans="1:13" s="196" customFormat="1" ht="13.5" x14ac:dyDescent="0.25">
      <c r="A28" s="490" t="s">
        <v>1502</v>
      </c>
      <c r="B28" s="490"/>
      <c r="C28" s="490"/>
      <c r="D28" s="482">
        <f>SUM(D29:D36)</f>
        <v>9900.3681234499982</v>
      </c>
      <c r="E28" s="482">
        <f>SUM(E29:E36)</f>
        <v>9900.36812345</v>
      </c>
      <c r="F28" s="482"/>
      <c r="G28" s="482">
        <f>SUM(G29:G36)</f>
        <v>9900.3681234499982</v>
      </c>
      <c r="H28" s="236"/>
      <c r="I28" s="236"/>
      <c r="J28" s="236"/>
      <c r="K28" s="236"/>
      <c r="L28" s="236"/>
      <c r="M28" s="485"/>
    </row>
    <row r="29" spans="1:13" s="196" customFormat="1" x14ac:dyDescent="0.25">
      <c r="A29" s="486">
        <v>17</v>
      </c>
      <c r="B29" s="487" t="s">
        <v>216</v>
      </c>
      <c r="C29" s="485" t="s">
        <v>1066</v>
      </c>
      <c r="D29" s="488">
        <v>1370.0254857099997</v>
      </c>
      <c r="E29" s="488">
        <v>1370.0254857099997</v>
      </c>
      <c r="F29" s="488"/>
      <c r="G29" s="488">
        <v>1370.0254857099997</v>
      </c>
      <c r="H29" s="489">
        <v>37075</v>
      </c>
      <c r="I29" s="489">
        <v>37498</v>
      </c>
      <c r="J29" s="489">
        <v>40907</v>
      </c>
      <c r="K29" s="236">
        <v>9</v>
      </c>
      <c r="L29" s="236">
        <v>3</v>
      </c>
      <c r="M29" s="485"/>
    </row>
    <row r="30" spans="1:13" s="196" customFormat="1" x14ac:dyDescent="0.25">
      <c r="A30" s="486">
        <v>18</v>
      </c>
      <c r="B30" s="487" t="s">
        <v>216</v>
      </c>
      <c r="C30" s="485" t="s">
        <v>1065</v>
      </c>
      <c r="D30" s="488">
        <v>1260.01639862</v>
      </c>
      <c r="E30" s="488">
        <v>1260.01639862</v>
      </c>
      <c r="F30" s="488"/>
      <c r="G30" s="488">
        <v>1260.01639862</v>
      </c>
      <c r="H30" s="489">
        <v>37106</v>
      </c>
      <c r="I30" s="489">
        <v>37398</v>
      </c>
      <c r="J30" s="489">
        <v>40908</v>
      </c>
      <c r="K30" s="236">
        <v>9</v>
      </c>
      <c r="L30" s="236">
        <v>6</v>
      </c>
      <c r="M30" s="485"/>
    </row>
    <row r="31" spans="1:13" s="196" customFormat="1" x14ac:dyDescent="0.25">
      <c r="A31" s="486">
        <v>19</v>
      </c>
      <c r="B31" s="487" t="s">
        <v>216</v>
      </c>
      <c r="C31" s="485" t="s">
        <v>1064</v>
      </c>
      <c r="D31" s="488">
        <v>1093.9947309199999</v>
      </c>
      <c r="E31" s="488">
        <v>1093.9947309199999</v>
      </c>
      <c r="F31" s="488"/>
      <c r="G31" s="488">
        <v>1093.9947309199999</v>
      </c>
      <c r="H31" s="489">
        <v>37105</v>
      </c>
      <c r="I31" s="489">
        <v>37188</v>
      </c>
      <c r="J31" s="489">
        <v>40739</v>
      </c>
      <c r="K31" s="236">
        <v>9</v>
      </c>
      <c r="L31" s="236">
        <v>7</v>
      </c>
      <c r="M31" s="485"/>
    </row>
    <row r="32" spans="1:13" s="196" customFormat="1" x14ac:dyDescent="0.25">
      <c r="A32" s="486">
        <v>20</v>
      </c>
      <c r="B32" s="487" t="s">
        <v>216</v>
      </c>
      <c r="C32" s="485" t="s">
        <v>1063</v>
      </c>
      <c r="D32" s="488">
        <v>1043.9763090399997</v>
      </c>
      <c r="E32" s="488">
        <v>1043.9763090399999</v>
      </c>
      <c r="F32" s="488"/>
      <c r="G32" s="488">
        <v>1043.9763090399997</v>
      </c>
      <c r="H32" s="489">
        <v>37022</v>
      </c>
      <c r="I32" s="489">
        <v>37103</v>
      </c>
      <c r="J32" s="489">
        <v>40725</v>
      </c>
      <c r="K32" s="236">
        <v>9</v>
      </c>
      <c r="L32" s="236">
        <v>9</v>
      </c>
      <c r="M32" s="485"/>
    </row>
    <row r="33" spans="1:13" s="196" customFormat="1" x14ac:dyDescent="0.25">
      <c r="A33" s="486">
        <v>21</v>
      </c>
      <c r="B33" s="487" t="s">
        <v>217</v>
      </c>
      <c r="C33" s="485" t="s">
        <v>1062</v>
      </c>
      <c r="D33" s="488">
        <v>1575.4092870599995</v>
      </c>
      <c r="E33" s="488">
        <v>1575.4092870599995</v>
      </c>
      <c r="F33" s="488"/>
      <c r="G33" s="488">
        <v>1575.4092870599995</v>
      </c>
      <c r="H33" s="489">
        <v>37075</v>
      </c>
      <c r="I33" s="489">
        <v>37134</v>
      </c>
      <c r="J33" s="489">
        <v>40786</v>
      </c>
      <c r="K33" s="236">
        <v>10</v>
      </c>
      <c r="L33" s="236">
        <v>0</v>
      </c>
      <c r="M33" s="485"/>
    </row>
    <row r="34" spans="1:13" s="196" customFormat="1" x14ac:dyDescent="0.25">
      <c r="A34" s="486">
        <v>22</v>
      </c>
      <c r="B34" s="487" t="s">
        <v>217</v>
      </c>
      <c r="C34" s="485" t="s">
        <v>1061</v>
      </c>
      <c r="D34" s="488">
        <v>1243.3216963299999</v>
      </c>
      <c r="E34" s="488">
        <v>1243.3216963299999</v>
      </c>
      <c r="F34" s="488"/>
      <c r="G34" s="488">
        <v>1243.3216963299999</v>
      </c>
      <c r="H34" s="489">
        <v>37134</v>
      </c>
      <c r="I34" s="489">
        <v>37200</v>
      </c>
      <c r="J34" s="489">
        <v>40739</v>
      </c>
      <c r="K34" s="236">
        <v>9</v>
      </c>
      <c r="L34" s="236">
        <v>7</v>
      </c>
      <c r="M34" s="485"/>
    </row>
    <row r="35" spans="1:13" s="196" customFormat="1" x14ac:dyDescent="0.25">
      <c r="A35" s="486">
        <v>23</v>
      </c>
      <c r="B35" s="487" t="s">
        <v>217</v>
      </c>
      <c r="C35" s="485" t="s">
        <v>1060</v>
      </c>
      <c r="D35" s="488">
        <v>830.77856833999988</v>
      </c>
      <c r="E35" s="488">
        <v>830.77856833999988</v>
      </c>
      <c r="F35" s="488"/>
      <c r="G35" s="488">
        <v>830.77856833999988</v>
      </c>
      <c r="H35" s="489">
        <v>36999</v>
      </c>
      <c r="I35" s="489">
        <v>36999</v>
      </c>
      <c r="J35" s="489">
        <v>40816</v>
      </c>
      <c r="K35" s="236">
        <v>10</v>
      </c>
      <c r="L35" s="236">
        <v>5</v>
      </c>
      <c r="M35" s="485"/>
    </row>
    <row r="36" spans="1:13" s="196" customFormat="1" x14ac:dyDescent="0.25">
      <c r="A36" s="486">
        <v>24</v>
      </c>
      <c r="B36" s="487" t="s">
        <v>217</v>
      </c>
      <c r="C36" s="485" t="s">
        <v>1059</v>
      </c>
      <c r="D36" s="488">
        <v>1482.8456474299999</v>
      </c>
      <c r="E36" s="488">
        <v>1482.8456474299999</v>
      </c>
      <c r="F36" s="488"/>
      <c r="G36" s="488">
        <v>1482.8456474299999</v>
      </c>
      <c r="H36" s="489">
        <v>37022</v>
      </c>
      <c r="I36" s="489">
        <v>37314</v>
      </c>
      <c r="J36" s="489">
        <v>40908</v>
      </c>
      <c r="K36" s="236">
        <v>9</v>
      </c>
      <c r="L36" s="236">
        <v>8</v>
      </c>
      <c r="M36" s="485"/>
    </row>
    <row r="37" spans="1:13" s="196" customFormat="1" ht="13.5" x14ac:dyDescent="0.25">
      <c r="A37" s="459" t="s">
        <v>1501</v>
      </c>
      <c r="B37" s="459"/>
      <c r="C37" s="459"/>
      <c r="D37" s="482">
        <f>SUM(D38:D50)</f>
        <v>68630.911273189995</v>
      </c>
      <c r="E37" s="482">
        <f>SUM(E38:E50)</f>
        <v>68630.911273189995</v>
      </c>
      <c r="F37" s="482"/>
      <c r="G37" s="482">
        <f>SUM(G38:G50)</f>
        <v>68630.911273189995</v>
      </c>
      <c r="H37" s="236"/>
      <c r="I37" s="236"/>
      <c r="J37" s="236"/>
      <c r="K37" s="236"/>
      <c r="L37" s="236"/>
      <c r="M37" s="485"/>
    </row>
    <row r="38" spans="1:13" s="196" customFormat="1" x14ac:dyDescent="0.25">
      <c r="A38" s="486">
        <v>25</v>
      </c>
      <c r="B38" s="487" t="s">
        <v>210</v>
      </c>
      <c r="C38" s="485" t="s">
        <v>1058</v>
      </c>
      <c r="D38" s="488">
        <v>6147.4372920799997</v>
      </c>
      <c r="E38" s="488">
        <v>6147.4372920799997</v>
      </c>
      <c r="F38" s="488"/>
      <c r="G38" s="488">
        <v>6147.4372920799997</v>
      </c>
      <c r="H38" s="489">
        <v>37581</v>
      </c>
      <c r="I38" s="489">
        <v>37823</v>
      </c>
      <c r="J38" s="489">
        <v>43274</v>
      </c>
      <c r="K38" s="236">
        <v>14</v>
      </c>
      <c r="L38" s="236">
        <v>9</v>
      </c>
      <c r="M38" s="485"/>
    </row>
    <row r="39" spans="1:13" s="196" customFormat="1" x14ac:dyDescent="0.25">
      <c r="A39" s="486">
        <v>26</v>
      </c>
      <c r="B39" s="487" t="s">
        <v>218</v>
      </c>
      <c r="C39" s="485" t="s">
        <v>1057</v>
      </c>
      <c r="D39" s="488">
        <v>24592.460056570002</v>
      </c>
      <c r="E39" s="488">
        <v>24592.460056570002</v>
      </c>
      <c r="F39" s="488"/>
      <c r="G39" s="488">
        <v>24592.460056570002</v>
      </c>
      <c r="H39" s="489">
        <v>38380</v>
      </c>
      <c r="I39" s="489">
        <v>38380</v>
      </c>
      <c r="J39" s="489">
        <v>43419</v>
      </c>
      <c r="K39" s="236">
        <v>13</v>
      </c>
      <c r="L39" s="236">
        <v>8</v>
      </c>
      <c r="M39" s="485"/>
    </row>
    <row r="40" spans="1:13" s="196" customFormat="1" x14ac:dyDescent="0.25">
      <c r="A40" s="486">
        <v>27</v>
      </c>
      <c r="B40" s="487" t="s">
        <v>216</v>
      </c>
      <c r="C40" s="485" t="s">
        <v>1431</v>
      </c>
      <c r="D40" s="488">
        <v>8113.526558829999</v>
      </c>
      <c r="E40" s="488">
        <v>8113.526558829999</v>
      </c>
      <c r="F40" s="488"/>
      <c r="G40" s="488">
        <v>8113.526558829999</v>
      </c>
      <c r="H40" s="489">
        <v>37105</v>
      </c>
      <c r="I40" s="489">
        <v>37863</v>
      </c>
      <c r="J40" s="489">
        <v>43451</v>
      </c>
      <c r="K40" s="236">
        <v>15</v>
      </c>
      <c r="L40" s="236">
        <v>3</v>
      </c>
      <c r="M40" s="485"/>
    </row>
    <row r="41" spans="1:13" s="196" customFormat="1" x14ac:dyDescent="0.25">
      <c r="A41" s="486">
        <v>28</v>
      </c>
      <c r="B41" s="487" t="s">
        <v>216</v>
      </c>
      <c r="C41" s="485" t="s">
        <v>1055</v>
      </c>
      <c r="D41" s="488">
        <v>10368.208367859999</v>
      </c>
      <c r="E41" s="488">
        <v>10368.208367859999</v>
      </c>
      <c r="F41" s="488"/>
      <c r="G41" s="488">
        <v>10368.208367859999</v>
      </c>
      <c r="H41" s="489">
        <v>37188</v>
      </c>
      <c r="I41" s="489">
        <v>38060</v>
      </c>
      <c r="J41" s="489">
        <v>43297</v>
      </c>
      <c r="K41" s="236">
        <v>14</v>
      </c>
      <c r="L41" s="236">
        <v>3</v>
      </c>
      <c r="M41" s="485"/>
    </row>
    <row r="42" spans="1:13" s="196" customFormat="1" x14ac:dyDescent="0.25">
      <c r="A42" s="486">
        <v>29</v>
      </c>
      <c r="B42" s="487" t="s">
        <v>216</v>
      </c>
      <c r="C42" s="485" t="s">
        <v>1054</v>
      </c>
      <c r="D42" s="488">
        <v>1613.8503804500001</v>
      </c>
      <c r="E42" s="488">
        <v>1613.8503804500001</v>
      </c>
      <c r="F42" s="488"/>
      <c r="G42" s="488">
        <v>1613.8503804500001</v>
      </c>
      <c r="H42" s="489">
        <v>37550</v>
      </c>
      <c r="I42" s="489">
        <v>37739</v>
      </c>
      <c r="J42" s="489">
        <v>41365</v>
      </c>
      <c r="K42" s="236">
        <v>9</v>
      </c>
      <c r="L42" s="236">
        <v>9</v>
      </c>
      <c r="M42" s="485"/>
    </row>
    <row r="43" spans="1:13" s="196" customFormat="1" x14ac:dyDescent="0.25">
      <c r="A43" s="486">
        <v>30</v>
      </c>
      <c r="B43" s="487" t="s">
        <v>216</v>
      </c>
      <c r="C43" s="485" t="s">
        <v>1053</v>
      </c>
      <c r="D43" s="488">
        <v>3686.5276214199998</v>
      </c>
      <c r="E43" s="488">
        <v>3686.5276214199998</v>
      </c>
      <c r="F43" s="488"/>
      <c r="G43" s="488">
        <v>3686.5276214199998</v>
      </c>
      <c r="H43" s="489">
        <v>37484</v>
      </c>
      <c r="I43" s="489">
        <v>37977</v>
      </c>
      <c r="J43" s="489">
        <v>43367</v>
      </c>
      <c r="K43" s="236">
        <v>14</v>
      </c>
      <c r="L43" s="236">
        <v>8</v>
      </c>
      <c r="M43" s="485"/>
    </row>
    <row r="44" spans="1:13" s="196" customFormat="1" x14ac:dyDescent="0.25">
      <c r="A44" s="486">
        <v>31</v>
      </c>
      <c r="B44" s="487" t="s">
        <v>216</v>
      </c>
      <c r="C44" s="485" t="s">
        <v>1500</v>
      </c>
      <c r="D44" s="488">
        <v>2885.4477516899997</v>
      </c>
      <c r="E44" s="488">
        <v>2885.4477516899997</v>
      </c>
      <c r="F44" s="488"/>
      <c r="G44" s="488">
        <v>2885.4477516899997</v>
      </c>
      <c r="H44" s="489">
        <v>37931</v>
      </c>
      <c r="I44" s="489">
        <v>37931</v>
      </c>
      <c r="J44" s="489">
        <v>43419</v>
      </c>
      <c r="K44" s="236">
        <v>15</v>
      </c>
      <c r="L44" s="236">
        <v>0</v>
      </c>
      <c r="M44" s="485"/>
    </row>
    <row r="45" spans="1:13" s="196" customFormat="1" x14ac:dyDescent="0.25">
      <c r="A45" s="486">
        <v>32</v>
      </c>
      <c r="B45" s="487" t="s">
        <v>217</v>
      </c>
      <c r="C45" s="485" t="s">
        <v>1051</v>
      </c>
      <c r="D45" s="488">
        <v>1462.5705239599997</v>
      </c>
      <c r="E45" s="488">
        <v>1462.5705239599997</v>
      </c>
      <c r="F45" s="488"/>
      <c r="G45" s="488">
        <v>1462.5705239599997</v>
      </c>
      <c r="H45" s="489">
        <v>37579</v>
      </c>
      <c r="I45" s="489">
        <v>37579</v>
      </c>
      <c r="J45" s="489">
        <v>41262</v>
      </c>
      <c r="K45" s="236">
        <v>10</v>
      </c>
      <c r="L45" s="236">
        <v>1</v>
      </c>
      <c r="M45" s="485"/>
    </row>
    <row r="46" spans="1:13" s="196" customFormat="1" x14ac:dyDescent="0.25">
      <c r="A46" s="486">
        <v>33</v>
      </c>
      <c r="B46" s="487" t="s">
        <v>217</v>
      </c>
      <c r="C46" s="485" t="s">
        <v>1050</v>
      </c>
      <c r="D46" s="488">
        <v>1899.3761063199997</v>
      </c>
      <c r="E46" s="488">
        <v>1899.3761063199997</v>
      </c>
      <c r="F46" s="488"/>
      <c r="G46" s="488">
        <v>1899.3761063199997</v>
      </c>
      <c r="H46" s="489">
        <v>37603</v>
      </c>
      <c r="I46" s="489">
        <v>38518</v>
      </c>
      <c r="J46" s="489">
        <v>42069</v>
      </c>
      <c r="K46" s="236">
        <v>9</v>
      </c>
      <c r="L46" s="236">
        <v>7</v>
      </c>
      <c r="M46" s="485"/>
    </row>
    <row r="47" spans="1:13" s="196" customFormat="1" x14ac:dyDescent="0.25">
      <c r="A47" s="486">
        <v>34</v>
      </c>
      <c r="B47" s="487" t="s">
        <v>217</v>
      </c>
      <c r="C47" s="485" t="s">
        <v>1049</v>
      </c>
      <c r="D47" s="488">
        <v>657.44702968000001</v>
      </c>
      <c r="E47" s="488">
        <v>657.44702968000001</v>
      </c>
      <c r="F47" s="488"/>
      <c r="G47" s="488">
        <v>657.44702968000001</v>
      </c>
      <c r="H47" s="489">
        <v>37307</v>
      </c>
      <c r="I47" s="489">
        <v>37572</v>
      </c>
      <c r="J47" s="489">
        <v>41225</v>
      </c>
      <c r="K47" s="236">
        <v>10</v>
      </c>
      <c r="L47" s="236">
        <v>0</v>
      </c>
      <c r="M47" s="485"/>
    </row>
    <row r="48" spans="1:13" s="196" customFormat="1" x14ac:dyDescent="0.25">
      <c r="A48" s="486">
        <v>35</v>
      </c>
      <c r="B48" s="487" t="s">
        <v>217</v>
      </c>
      <c r="C48" s="485" t="s">
        <v>1048</v>
      </c>
      <c r="D48" s="488">
        <v>1288.83738767</v>
      </c>
      <c r="E48" s="488">
        <v>1288.83738767</v>
      </c>
      <c r="F48" s="488"/>
      <c r="G48" s="488">
        <v>1288.83738767</v>
      </c>
      <c r="H48" s="489">
        <v>37386</v>
      </c>
      <c r="I48" s="489">
        <v>37448</v>
      </c>
      <c r="J48" s="489">
        <v>40725</v>
      </c>
      <c r="K48" s="236">
        <v>9</v>
      </c>
      <c r="L48" s="236">
        <v>0</v>
      </c>
      <c r="M48" s="485"/>
    </row>
    <row r="49" spans="1:13" s="196" customFormat="1" x14ac:dyDescent="0.25">
      <c r="A49" s="486">
        <v>36</v>
      </c>
      <c r="B49" s="487" t="s">
        <v>217</v>
      </c>
      <c r="C49" s="485" t="s">
        <v>1047</v>
      </c>
      <c r="D49" s="488">
        <v>1871.7311559799998</v>
      </c>
      <c r="E49" s="488">
        <v>1871.7311559799998</v>
      </c>
      <c r="F49" s="488"/>
      <c r="G49" s="488">
        <v>1871.7311559799998</v>
      </c>
      <c r="H49" s="489">
        <v>37732</v>
      </c>
      <c r="I49" s="489">
        <v>37865</v>
      </c>
      <c r="J49" s="489">
        <v>41547</v>
      </c>
      <c r="K49" s="236">
        <v>10</v>
      </c>
      <c r="L49" s="236">
        <v>1</v>
      </c>
      <c r="M49" s="485"/>
    </row>
    <row r="50" spans="1:13" s="196" customFormat="1" x14ac:dyDescent="0.25">
      <c r="A50" s="486">
        <v>37</v>
      </c>
      <c r="B50" s="487" t="s">
        <v>217</v>
      </c>
      <c r="C50" s="485" t="s">
        <v>1046</v>
      </c>
      <c r="D50" s="488">
        <v>4043.49104068</v>
      </c>
      <c r="E50" s="488">
        <v>4043.49104068</v>
      </c>
      <c r="F50" s="488"/>
      <c r="G50" s="488">
        <v>4043.49104068</v>
      </c>
      <c r="H50" s="489">
        <v>37489</v>
      </c>
      <c r="I50" s="489">
        <v>37603</v>
      </c>
      <c r="J50" s="489">
        <v>41197</v>
      </c>
      <c r="K50" s="236">
        <v>9</v>
      </c>
      <c r="L50" s="236">
        <v>8</v>
      </c>
      <c r="M50" s="485"/>
    </row>
    <row r="51" spans="1:13" s="196" customFormat="1" ht="13.5" x14ac:dyDescent="0.25">
      <c r="A51" s="459" t="s">
        <v>1499</v>
      </c>
      <c r="B51" s="459"/>
      <c r="C51" s="459"/>
      <c r="D51" s="491">
        <f>SUM(D52:D61)</f>
        <v>41792.518891199987</v>
      </c>
      <c r="E51" s="491">
        <f>SUM(E52:E61)</f>
        <v>41792.518891199987</v>
      </c>
      <c r="F51" s="491"/>
      <c r="G51" s="491">
        <f>SUM(G52:G61)</f>
        <v>41792.518891199987</v>
      </c>
      <c r="H51" s="492"/>
      <c r="I51" s="492"/>
      <c r="J51" s="492"/>
      <c r="K51" s="236"/>
      <c r="L51" s="236"/>
      <c r="M51" s="485"/>
    </row>
    <row r="52" spans="1:13" s="196" customFormat="1" x14ac:dyDescent="0.25">
      <c r="A52" s="486">
        <v>38</v>
      </c>
      <c r="B52" s="487" t="s">
        <v>213</v>
      </c>
      <c r="C52" s="485" t="s">
        <v>1045</v>
      </c>
      <c r="D52" s="488">
        <v>17193.228810379998</v>
      </c>
      <c r="E52" s="488">
        <v>17193.228810379998</v>
      </c>
      <c r="F52" s="488"/>
      <c r="G52" s="488">
        <v>17193.228810379998</v>
      </c>
      <c r="H52" s="489">
        <v>37955</v>
      </c>
      <c r="I52" s="489">
        <v>37955</v>
      </c>
      <c r="J52" s="489">
        <v>43392</v>
      </c>
      <c r="K52" s="236">
        <v>14</v>
      </c>
      <c r="L52" s="236">
        <v>9</v>
      </c>
      <c r="M52" s="485"/>
    </row>
    <row r="53" spans="1:13" s="196" customFormat="1" x14ac:dyDescent="0.25">
      <c r="A53" s="486">
        <v>39</v>
      </c>
      <c r="B53" s="487" t="s">
        <v>216</v>
      </c>
      <c r="C53" s="485" t="s">
        <v>1044</v>
      </c>
      <c r="D53" s="488">
        <v>1742.9140612799997</v>
      </c>
      <c r="E53" s="488">
        <v>1742.9140612799997</v>
      </c>
      <c r="F53" s="488"/>
      <c r="G53" s="488">
        <v>1742.9140612799997</v>
      </c>
      <c r="H53" s="489">
        <v>37795</v>
      </c>
      <c r="I53" s="489">
        <v>37851</v>
      </c>
      <c r="J53" s="489">
        <v>43402</v>
      </c>
      <c r="K53" s="236">
        <v>15</v>
      </c>
      <c r="L53" s="236">
        <v>2</v>
      </c>
      <c r="M53" s="485"/>
    </row>
    <row r="54" spans="1:13" s="202" customFormat="1" x14ac:dyDescent="0.25">
      <c r="A54" s="493">
        <v>40</v>
      </c>
      <c r="B54" s="487" t="s">
        <v>216</v>
      </c>
      <c r="C54" s="485" t="s">
        <v>1498</v>
      </c>
      <c r="D54" s="488">
        <v>807.7442401699999</v>
      </c>
      <c r="E54" s="488">
        <v>807.7442401699999</v>
      </c>
      <c r="F54" s="488"/>
      <c r="G54" s="488">
        <v>807.7442401699999</v>
      </c>
      <c r="H54" s="489">
        <v>38200</v>
      </c>
      <c r="I54" s="489">
        <v>38366</v>
      </c>
      <c r="J54" s="489">
        <v>42185</v>
      </c>
      <c r="K54" s="236">
        <v>10</v>
      </c>
      <c r="L54" s="236">
        <v>5</v>
      </c>
      <c r="M54" s="494"/>
    </row>
    <row r="55" spans="1:13" s="196" customFormat="1" x14ac:dyDescent="0.25">
      <c r="A55" s="486">
        <v>41</v>
      </c>
      <c r="B55" s="487" t="s">
        <v>216</v>
      </c>
      <c r="C55" s="485" t="s">
        <v>1497</v>
      </c>
      <c r="D55" s="488">
        <v>7397.6495668599991</v>
      </c>
      <c r="E55" s="488">
        <v>7397.6495668599991</v>
      </c>
      <c r="F55" s="488"/>
      <c r="G55" s="488">
        <v>7397.6495668599991</v>
      </c>
      <c r="H55" s="489">
        <v>37966</v>
      </c>
      <c r="I55" s="489">
        <v>37966</v>
      </c>
      <c r="J55" s="489">
        <v>43343</v>
      </c>
      <c r="K55" s="236">
        <v>14</v>
      </c>
      <c r="L55" s="236">
        <v>7</v>
      </c>
      <c r="M55" s="485"/>
    </row>
    <row r="56" spans="1:13" s="196" customFormat="1" x14ac:dyDescent="0.25">
      <c r="A56" s="486">
        <v>42</v>
      </c>
      <c r="B56" s="487" t="s">
        <v>216</v>
      </c>
      <c r="C56" s="485" t="s">
        <v>1041</v>
      </c>
      <c r="D56" s="488">
        <v>5471.9569678199996</v>
      </c>
      <c r="E56" s="488">
        <v>5471.9569678199996</v>
      </c>
      <c r="F56" s="488"/>
      <c r="G56" s="488">
        <v>5471.9569678199996</v>
      </c>
      <c r="H56" s="489">
        <v>38958</v>
      </c>
      <c r="I56" s="489">
        <v>39113</v>
      </c>
      <c r="J56" s="489">
        <v>43313</v>
      </c>
      <c r="K56" s="236">
        <v>11</v>
      </c>
      <c r="L56" s="236">
        <v>5</v>
      </c>
      <c r="M56" s="485"/>
    </row>
    <row r="57" spans="1:13" s="196" customFormat="1" x14ac:dyDescent="0.25">
      <c r="A57" s="486">
        <v>43</v>
      </c>
      <c r="B57" s="487" t="s">
        <v>216</v>
      </c>
      <c r="C57" s="485" t="s">
        <v>1040</v>
      </c>
      <c r="D57" s="488">
        <v>4123.0844783100001</v>
      </c>
      <c r="E57" s="488">
        <v>4123.0844783100001</v>
      </c>
      <c r="F57" s="488"/>
      <c r="G57" s="488">
        <v>4123.0844783100001</v>
      </c>
      <c r="H57" s="489">
        <v>37904</v>
      </c>
      <c r="I57" s="489">
        <v>38121</v>
      </c>
      <c r="J57" s="489">
        <v>43465</v>
      </c>
      <c r="K57" s="236">
        <v>14</v>
      </c>
      <c r="L57" s="236">
        <v>6</v>
      </c>
      <c r="M57" s="485"/>
    </row>
    <row r="58" spans="1:13" s="196" customFormat="1" x14ac:dyDescent="0.25">
      <c r="A58" s="486">
        <v>44</v>
      </c>
      <c r="B58" s="487" t="s">
        <v>217</v>
      </c>
      <c r="C58" s="485" t="s">
        <v>1039</v>
      </c>
      <c r="D58" s="488">
        <v>664.68283958999996</v>
      </c>
      <c r="E58" s="488">
        <v>664.68283958999996</v>
      </c>
      <c r="F58" s="488"/>
      <c r="G58" s="488">
        <v>664.68283958999996</v>
      </c>
      <c r="H58" s="489">
        <v>37750</v>
      </c>
      <c r="I58" s="489">
        <v>37750</v>
      </c>
      <c r="J58" s="489">
        <v>41421</v>
      </c>
      <c r="K58" s="236">
        <v>10</v>
      </c>
      <c r="L58" s="236">
        <v>1</v>
      </c>
      <c r="M58" s="485"/>
    </row>
    <row r="59" spans="1:13" s="196" customFormat="1" x14ac:dyDescent="0.25">
      <c r="A59" s="486">
        <v>45</v>
      </c>
      <c r="B59" s="487" t="s">
        <v>217</v>
      </c>
      <c r="C59" s="485" t="s">
        <v>1038</v>
      </c>
      <c r="D59" s="488">
        <v>2025.073862</v>
      </c>
      <c r="E59" s="488">
        <v>2025.073862</v>
      </c>
      <c r="F59" s="488"/>
      <c r="G59" s="488">
        <v>2025.073862</v>
      </c>
      <c r="H59" s="489">
        <v>37995</v>
      </c>
      <c r="I59" s="489">
        <v>38231</v>
      </c>
      <c r="J59" s="489">
        <v>43465</v>
      </c>
      <c r="K59" s="236">
        <v>14</v>
      </c>
      <c r="L59" s="236">
        <v>3</v>
      </c>
      <c r="M59" s="485"/>
    </row>
    <row r="60" spans="1:13" s="196" customFormat="1" x14ac:dyDescent="0.25">
      <c r="A60" s="486">
        <v>46</v>
      </c>
      <c r="B60" s="487" t="s">
        <v>217</v>
      </c>
      <c r="C60" s="485" t="s">
        <v>1037</v>
      </c>
      <c r="D60" s="488">
        <v>599.57063068000002</v>
      </c>
      <c r="E60" s="488">
        <v>599.57063068000002</v>
      </c>
      <c r="F60" s="488"/>
      <c r="G60" s="488">
        <v>599.57063068000002</v>
      </c>
      <c r="H60" s="489">
        <v>38082</v>
      </c>
      <c r="I60" s="489">
        <v>37742</v>
      </c>
      <c r="J60" s="489">
        <v>41395</v>
      </c>
      <c r="K60" s="236">
        <v>10</v>
      </c>
      <c r="L60" s="236">
        <v>0</v>
      </c>
      <c r="M60" s="485"/>
    </row>
    <row r="61" spans="1:13" s="196" customFormat="1" x14ac:dyDescent="0.25">
      <c r="A61" s="486">
        <v>47</v>
      </c>
      <c r="B61" s="487" t="s">
        <v>217</v>
      </c>
      <c r="C61" s="485" t="s">
        <v>1036</v>
      </c>
      <c r="D61" s="488">
        <v>1766.6134341099998</v>
      </c>
      <c r="E61" s="488">
        <v>1766.6134341099998</v>
      </c>
      <c r="F61" s="488"/>
      <c r="G61" s="488">
        <v>1766.6134341099998</v>
      </c>
      <c r="H61" s="489">
        <v>37685</v>
      </c>
      <c r="I61" s="489">
        <v>37895</v>
      </c>
      <c r="J61" s="489">
        <v>41670</v>
      </c>
      <c r="K61" s="236">
        <v>10</v>
      </c>
      <c r="L61" s="236">
        <v>3</v>
      </c>
      <c r="M61" s="485"/>
    </row>
    <row r="62" spans="1:13" s="196" customFormat="1" ht="13.5" x14ac:dyDescent="0.25">
      <c r="A62" s="459" t="s">
        <v>1496</v>
      </c>
      <c r="B62" s="459"/>
      <c r="C62" s="459"/>
      <c r="D62" s="491">
        <f>SUM(D63:D74)</f>
        <v>21071.122769829999</v>
      </c>
      <c r="E62" s="491">
        <f>SUM(E63:E74)</f>
        <v>21071.122769829999</v>
      </c>
      <c r="F62" s="491"/>
      <c r="G62" s="491">
        <f>SUM(G63:G74)</f>
        <v>21071.122769829999</v>
      </c>
      <c r="H62" s="492"/>
      <c r="I62" s="492"/>
      <c r="J62" s="492"/>
      <c r="K62" s="236"/>
      <c r="L62" s="236"/>
      <c r="M62" s="485"/>
    </row>
    <row r="63" spans="1:13" s="196" customFormat="1" x14ac:dyDescent="0.25">
      <c r="A63" s="486">
        <v>48</v>
      </c>
      <c r="B63" s="487" t="s">
        <v>214</v>
      </c>
      <c r="C63" s="485" t="s">
        <v>1035</v>
      </c>
      <c r="D63" s="488">
        <v>928.80245633000004</v>
      </c>
      <c r="E63" s="488">
        <v>928.80245633000004</v>
      </c>
      <c r="F63" s="488"/>
      <c r="G63" s="488">
        <v>928.80245633000004</v>
      </c>
      <c r="H63" s="489">
        <v>38562</v>
      </c>
      <c r="I63" s="489">
        <v>38562</v>
      </c>
      <c r="J63" s="489">
        <v>43327</v>
      </c>
      <c r="K63" s="236">
        <v>13</v>
      </c>
      <c r="L63" s="236">
        <v>0</v>
      </c>
      <c r="M63" s="485"/>
    </row>
    <row r="64" spans="1:13" s="196" customFormat="1" x14ac:dyDescent="0.25">
      <c r="A64" s="486">
        <v>49</v>
      </c>
      <c r="B64" s="487" t="s">
        <v>216</v>
      </c>
      <c r="C64" s="485" t="s">
        <v>1034</v>
      </c>
      <c r="D64" s="488">
        <v>2600.57528598</v>
      </c>
      <c r="E64" s="488">
        <v>2600.57528598</v>
      </c>
      <c r="F64" s="488"/>
      <c r="G64" s="488">
        <v>2600.57528598</v>
      </c>
      <c r="H64" s="489">
        <v>38546</v>
      </c>
      <c r="I64" s="489">
        <v>38546</v>
      </c>
      <c r="J64" s="489">
        <v>43101</v>
      </c>
      <c r="K64" s="236">
        <v>12</v>
      </c>
      <c r="L64" s="236">
        <v>5</v>
      </c>
      <c r="M64" s="485"/>
    </row>
    <row r="65" spans="1:13" s="196" customFormat="1" x14ac:dyDescent="0.25">
      <c r="A65" s="486">
        <v>50</v>
      </c>
      <c r="B65" s="487" t="s">
        <v>216</v>
      </c>
      <c r="C65" s="485" t="s">
        <v>1033</v>
      </c>
      <c r="D65" s="488">
        <v>2316.8077893799996</v>
      </c>
      <c r="E65" s="488">
        <v>2316.8077893799996</v>
      </c>
      <c r="F65" s="488"/>
      <c r="G65" s="488">
        <v>2316.8077893799996</v>
      </c>
      <c r="H65" s="489">
        <v>38275</v>
      </c>
      <c r="I65" s="489">
        <v>39538</v>
      </c>
      <c r="J65" s="489">
        <v>43451</v>
      </c>
      <c r="K65" s="236">
        <v>10</v>
      </c>
      <c r="L65" s="236">
        <v>7</v>
      </c>
      <c r="M65" s="485"/>
    </row>
    <row r="66" spans="1:13" s="196" customFormat="1" x14ac:dyDescent="0.25">
      <c r="A66" s="486">
        <v>51</v>
      </c>
      <c r="B66" s="487" t="s">
        <v>216</v>
      </c>
      <c r="C66" s="485" t="s">
        <v>1032</v>
      </c>
      <c r="D66" s="488">
        <v>2201.3491868900001</v>
      </c>
      <c r="E66" s="488">
        <v>2201.3491868900001</v>
      </c>
      <c r="F66" s="488"/>
      <c r="G66" s="488">
        <v>2201.3491868900001</v>
      </c>
      <c r="H66" s="489">
        <v>39854</v>
      </c>
      <c r="I66" s="489">
        <v>39798</v>
      </c>
      <c r="J66" s="489">
        <v>42720</v>
      </c>
      <c r="K66" s="236">
        <v>8</v>
      </c>
      <c r="L66" s="236">
        <v>0</v>
      </c>
      <c r="M66" s="485"/>
    </row>
    <row r="67" spans="1:13" s="196" customFormat="1" x14ac:dyDescent="0.25">
      <c r="A67" s="486">
        <v>52</v>
      </c>
      <c r="B67" s="487" t="s">
        <v>216</v>
      </c>
      <c r="C67" s="485" t="s">
        <v>1031</v>
      </c>
      <c r="D67" s="488">
        <v>957.93234431999997</v>
      </c>
      <c r="E67" s="488">
        <v>957.93234431999997</v>
      </c>
      <c r="F67" s="488"/>
      <c r="G67" s="488">
        <v>957.93234431999997</v>
      </c>
      <c r="H67" s="489">
        <v>38200</v>
      </c>
      <c r="I67" s="489">
        <v>38327</v>
      </c>
      <c r="J67" s="489">
        <v>43465</v>
      </c>
      <c r="K67" s="236">
        <v>14</v>
      </c>
      <c r="L67" s="236">
        <v>1</v>
      </c>
      <c r="M67" s="485"/>
    </row>
    <row r="68" spans="1:13" s="196" customFormat="1" x14ac:dyDescent="0.25">
      <c r="A68" s="486">
        <v>53</v>
      </c>
      <c r="B68" s="487" t="s">
        <v>216</v>
      </c>
      <c r="C68" s="485" t="s">
        <v>1030</v>
      </c>
      <c r="D68" s="488">
        <v>599.21151164000003</v>
      </c>
      <c r="E68" s="488">
        <v>599.21151164000003</v>
      </c>
      <c r="F68" s="488"/>
      <c r="G68" s="488">
        <v>599.21151164000003</v>
      </c>
      <c r="H68" s="489">
        <v>38353</v>
      </c>
      <c r="I68" s="489">
        <v>38504</v>
      </c>
      <c r="J68" s="489">
        <v>42674</v>
      </c>
      <c r="K68" s="236">
        <v>11</v>
      </c>
      <c r="L68" s="236">
        <v>4</v>
      </c>
      <c r="M68" s="485"/>
    </row>
    <row r="69" spans="1:13" s="196" customFormat="1" x14ac:dyDescent="0.25">
      <c r="A69" s="486">
        <v>54</v>
      </c>
      <c r="B69" s="487" t="s">
        <v>216</v>
      </c>
      <c r="C69" s="485" t="s">
        <v>1029</v>
      </c>
      <c r="D69" s="488">
        <v>670.23003942999992</v>
      </c>
      <c r="E69" s="488">
        <v>670.23003942999992</v>
      </c>
      <c r="F69" s="488"/>
      <c r="G69" s="488">
        <v>670.23003942999992</v>
      </c>
      <c r="H69" s="489">
        <v>38279</v>
      </c>
      <c r="I69" s="489">
        <v>38777</v>
      </c>
      <c r="J69" s="489">
        <v>42644</v>
      </c>
      <c r="K69" s="236">
        <v>10</v>
      </c>
      <c r="L69" s="236">
        <v>6</v>
      </c>
      <c r="M69" s="485"/>
    </row>
    <row r="70" spans="1:13" s="196" customFormat="1" x14ac:dyDescent="0.25">
      <c r="A70" s="486">
        <v>55</v>
      </c>
      <c r="B70" s="487" t="s">
        <v>216</v>
      </c>
      <c r="C70" s="485" t="s">
        <v>1028</v>
      </c>
      <c r="D70" s="488">
        <v>174.67863391999998</v>
      </c>
      <c r="E70" s="488">
        <v>174.67863391999998</v>
      </c>
      <c r="F70" s="488"/>
      <c r="G70" s="488">
        <v>174.67863391999998</v>
      </c>
      <c r="H70" s="489">
        <v>38026</v>
      </c>
      <c r="I70" s="489">
        <v>38026</v>
      </c>
      <c r="J70" s="489">
        <v>41679</v>
      </c>
      <c r="K70" s="236">
        <v>10</v>
      </c>
      <c r="L70" s="236">
        <v>0</v>
      </c>
      <c r="M70" s="485"/>
    </row>
    <row r="71" spans="1:13" s="203" customFormat="1" x14ac:dyDescent="0.25">
      <c r="A71" s="236">
        <v>57</v>
      </c>
      <c r="B71" s="487" t="s">
        <v>216</v>
      </c>
      <c r="C71" s="485" t="s">
        <v>1027</v>
      </c>
      <c r="D71" s="488">
        <v>474.78785984000001</v>
      </c>
      <c r="E71" s="488">
        <v>474.78785984000001</v>
      </c>
      <c r="F71" s="488"/>
      <c r="G71" s="488">
        <v>474.78785984000001</v>
      </c>
      <c r="H71" s="489">
        <v>39692</v>
      </c>
      <c r="I71" s="489">
        <v>39677</v>
      </c>
      <c r="J71" s="489">
        <v>43111</v>
      </c>
      <c r="K71" s="236">
        <v>9</v>
      </c>
      <c r="L71" s="236">
        <v>4</v>
      </c>
      <c r="M71" s="392"/>
    </row>
    <row r="72" spans="1:13" s="203" customFormat="1" x14ac:dyDescent="0.25">
      <c r="A72" s="236">
        <v>58</v>
      </c>
      <c r="B72" s="487" t="s">
        <v>217</v>
      </c>
      <c r="C72" s="485" t="s">
        <v>1495</v>
      </c>
      <c r="D72" s="488">
        <v>3185.3817148999997</v>
      </c>
      <c r="E72" s="488">
        <v>3185.3817148999997</v>
      </c>
      <c r="F72" s="488"/>
      <c r="G72" s="488">
        <v>3185.3817148999997</v>
      </c>
      <c r="H72" s="489">
        <v>38037</v>
      </c>
      <c r="I72" s="489">
        <v>38037</v>
      </c>
      <c r="J72" s="489">
        <v>43159</v>
      </c>
      <c r="K72" s="236">
        <v>14</v>
      </c>
      <c r="L72" s="236">
        <v>0</v>
      </c>
      <c r="M72" s="392"/>
    </row>
    <row r="73" spans="1:13" s="203" customFormat="1" x14ac:dyDescent="0.25">
      <c r="A73" s="236">
        <v>59</v>
      </c>
      <c r="B73" s="487" t="s">
        <v>217</v>
      </c>
      <c r="C73" s="485" t="s">
        <v>1025</v>
      </c>
      <c r="D73" s="488">
        <v>997.32549840000001</v>
      </c>
      <c r="E73" s="488">
        <v>997.32549840000001</v>
      </c>
      <c r="F73" s="488"/>
      <c r="G73" s="488">
        <v>997.32549840000001</v>
      </c>
      <c r="H73" s="489">
        <v>38650</v>
      </c>
      <c r="I73" s="489">
        <v>39188</v>
      </c>
      <c r="J73" s="489">
        <v>42626</v>
      </c>
      <c r="K73" s="236">
        <v>9</v>
      </c>
      <c r="L73" s="236">
        <v>4</v>
      </c>
      <c r="M73" s="392"/>
    </row>
    <row r="74" spans="1:13" s="203" customFormat="1" x14ac:dyDescent="0.25">
      <c r="A74" s="236">
        <v>60</v>
      </c>
      <c r="B74" s="487" t="s">
        <v>219</v>
      </c>
      <c r="C74" s="485" t="s">
        <v>1024</v>
      </c>
      <c r="D74" s="488">
        <v>5964.0404488000004</v>
      </c>
      <c r="E74" s="488">
        <v>5964.0404488000004</v>
      </c>
      <c r="F74" s="488"/>
      <c r="G74" s="488">
        <v>5964.0404488000004</v>
      </c>
      <c r="H74" s="489">
        <v>38163</v>
      </c>
      <c r="I74" s="489">
        <v>39783</v>
      </c>
      <c r="J74" s="489">
        <v>42625</v>
      </c>
      <c r="K74" s="236">
        <v>7</v>
      </c>
      <c r="L74" s="236">
        <v>8</v>
      </c>
      <c r="M74" s="392"/>
    </row>
    <row r="75" spans="1:13" s="203" customFormat="1" ht="13.5" x14ac:dyDescent="0.25">
      <c r="A75" s="459" t="s">
        <v>1494</v>
      </c>
      <c r="B75" s="459"/>
      <c r="C75" s="459"/>
      <c r="D75" s="491">
        <f>SUM(D76:D113)</f>
        <v>114829.98962988</v>
      </c>
      <c r="E75" s="491">
        <f>SUM(E76:E113)</f>
        <v>114829.98962988</v>
      </c>
      <c r="F75" s="491"/>
      <c r="G75" s="491">
        <f>SUM(G76:G113)</f>
        <v>114829.98962988</v>
      </c>
      <c r="H75" s="492"/>
      <c r="I75" s="492"/>
      <c r="J75" s="492"/>
      <c r="K75" s="236"/>
      <c r="L75" s="236"/>
      <c r="M75" s="392"/>
    </row>
    <row r="76" spans="1:13" s="203" customFormat="1" x14ac:dyDescent="0.25">
      <c r="A76" s="236">
        <v>61</v>
      </c>
      <c r="B76" s="487" t="s">
        <v>213</v>
      </c>
      <c r="C76" s="485" t="s">
        <v>1023</v>
      </c>
      <c r="D76" s="488">
        <v>8778.2580412099996</v>
      </c>
      <c r="E76" s="488">
        <v>8778.2580412099996</v>
      </c>
      <c r="F76" s="488"/>
      <c r="G76" s="488">
        <v>8778.2580412099996</v>
      </c>
      <c r="H76" s="489">
        <v>38598</v>
      </c>
      <c r="I76" s="489">
        <v>38598</v>
      </c>
      <c r="J76" s="489">
        <v>43360</v>
      </c>
      <c r="K76" s="236">
        <v>13</v>
      </c>
      <c r="L76" s="236">
        <v>0</v>
      </c>
      <c r="M76" s="392"/>
    </row>
    <row r="77" spans="1:13" s="203" customFormat="1" x14ac:dyDescent="0.25">
      <c r="A77" s="236">
        <v>62</v>
      </c>
      <c r="B77" s="487" t="s">
        <v>221</v>
      </c>
      <c r="C77" s="485" t="s">
        <v>222</v>
      </c>
      <c r="D77" s="488">
        <v>33166.351081219997</v>
      </c>
      <c r="E77" s="488">
        <v>33166.351081219997</v>
      </c>
      <c r="F77" s="488"/>
      <c r="G77" s="488">
        <v>33166.351081219997</v>
      </c>
      <c r="H77" s="489">
        <v>40258</v>
      </c>
      <c r="I77" s="489">
        <v>43623</v>
      </c>
      <c r="J77" s="489">
        <v>46629</v>
      </c>
      <c r="K77" s="236">
        <v>10</v>
      </c>
      <c r="L77" s="236">
        <v>2</v>
      </c>
      <c r="M77" s="392"/>
    </row>
    <row r="78" spans="1:13" s="203" customFormat="1" x14ac:dyDescent="0.25">
      <c r="A78" s="236">
        <v>63</v>
      </c>
      <c r="B78" s="487" t="s">
        <v>218</v>
      </c>
      <c r="C78" s="485" t="s">
        <v>225</v>
      </c>
      <c r="D78" s="488">
        <v>8545.1295201299999</v>
      </c>
      <c r="E78" s="488">
        <v>8545.1295201299999</v>
      </c>
      <c r="F78" s="488"/>
      <c r="G78" s="488">
        <v>8545.1295201299999</v>
      </c>
      <c r="H78" s="489">
        <v>39141</v>
      </c>
      <c r="I78" s="489">
        <v>39325</v>
      </c>
      <c r="J78" s="489">
        <v>50283</v>
      </c>
      <c r="K78" s="236">
        <v>30</v>
      </c>
      <c r="L78" s="236">
        <v>0</v>
      </c>
      <c r="M78" s="392"/>
    </row>
    <row r="79" spans="1:13" s="203" customFormat="1" x14ac:dyDescent="0.25">
      <c r="A79" s="236">
        <v>64</v>
      </c>
      <c r="B79" s="487" t="s">
        <v>216</v>
      </c>
      <c r="C79" s="485" t="s">
        <v>1493</v>
      </c>
      <c r="D79" s="488">
        <v>204.18736638999999</v>
      </c>
      <c r="E79" s="488">
        <v>204.18736638999999</v>
      </c>
      <c r="F79" s="488"/>
      <c r="G79" s="488">
        <v>204.18736638999999</v>
      </c>
      <c r="H79" s="489">
        <v>38922</v>
      </c>
      <c r="I79" s="489">
        <v>38901</v>
      </c>
      <c r="J79" s="489">
        <v>42715</v>
      </c>
      <c r="K79" s="236">
        <v>10</v>
      </c>
      <c r="L79" s="236">
        <v>4</v>
      </c>
      <c r="M79" s="392"/>
    </row>
    <row r="80" spans="1:13" s="203" customFormat="1" x14ac:dyDescent="0.25">
      <c r="A80" s="236">
        <v>65</v>
      </c>
      <c r="B80" s="487" t="s">
        <v>216</v>
      </c>
      <c r="C80" s="485" t="s">
        <v>230</v>
      </c>
      <c r="D80" s="488">
        <v>1130.5454998600001</v>
      </c>
      <c r="E80" s="488">
        <v>1130.5454998600001</v>
      </c>
      <c r="F80" s="488"/>
      <c r="G80" s="488">
        <v>1130.5454998600001</v>
      </c>
      <c r="H80" s="489">
        <v>38905</v>
      </c>
      <c r="I80" s="489">
        <v>38946</v>
      </c>
      <c r="J80" s="489">
        <v>43451</v>
      </c>
      <c r="K80" s="236">
        <v>12</v>
      </c>
      <c r="L80" s="236">
        <v>3</v>
      </c>
      <c r="M80" s="392"/>
    </row>
    <row r="81" spans="1:13" s="203" customFormat="1" x14ac:dyDescent="0.25">
      <c r="A81" s="236">
        <v>66</v>
      </c>
      <c r="B81" s="487" t="s">
        <v>216</v>
      </c>
      <c r="C81" s="485" t="s">
        <v>232</v>
      </c>
      <c r="D81" s="488">
        <v>5877.6366217099994</v>
      </c>
      <c r="E81" s="488">
        <v>5877.6366217099994</v>
      </c>
      <c r="F81" s="488"/>
      <c r="G81" s="488">
        <v>5877.6366217099994</v>
      </c>
      <c r="H81" s="489">
        <v>38544</v>
      </c>
      <c r="I81" s="489">
        <v>39141</v>
      </c>
      <c r="J81" s="489">
        <v>43132</v>
      </c>
      <c r="K81" s="236">
        <v>10</v>
      </c>
      <c r="L81" s="236">
        <v>9</v>
      </c>
      <c r="M81" s="392"/>
    </row>
    <row r="82" spans="1:13" s="203" customFormat="1" x14ac:dyDescent="0.25">
      <c r="A82" s="236">
        <v>67</v>
      </c>
      <c r="B82" s="487" t="s">
        <v>216</v>
      </c>
      <c r="C82" s="485" t="s">
        <v>234</v>
      </c>
      <c r="D82" s="488">
        <v>2160.36452702</v>
      </c>
      <c r="E82" s="488">
        <v>2160.36452702</v>
      </c>
      <c r="F82" s="488"/>
      <c r="G82" s="488">
        <v>2160.36452702</v>
      </c>
      <c r="H82" s="489">
        <v>38288</v>
      </c>
      <c r="I82" s="489">
        <v>38288</v>
      </c>
      <c r="J82" s="489">
        <v>41934</v>
      </c>
      <c r="K82" s="236">
        <v>10</v>
      </c>
      <c r="L82" s="236">
        <v>0</v>
      </c>
      <c r="M82" s="392"/>
    </row>
    <row r="83" spans="1:13" s="203" customFormat="1" x14ac:dyDescent="0.25">
      <c r="A83" s="236">
        <v>68</v>
      </c>
      <c r="B83" s="487" t="s">
        <v>216</v>
      </c>
      <c r="C83" s="485" t="s">
        <v>236</v>
      </c>
      <c r="D83" s="488">
        <v>2733.3744901399996</v>
      </c>
      <c r="E83" s="488">
        <v>2733.3744901399996</v>
      </c>
      <c r="F83" s="488"/>
      <c r="G83" s="488">
        <v>2733.3744901399996</v>
      </c>
      <c r="H83" s="489">
        <v>39988</v>
      </c>
      <c r="I83" s="489">
        <v>40991</v>
      </c>
      <c r="J83" s="489">
        <v>45291</v>
      </c>
      <c r="K83" s="236">
        <v>11</v>
      </c>
      <c r="L83" s="236">
        <v>8</v>
      </c>
      <c r="M83" s="392"/>
    </row>
    <row r="84" spans="1:13" s="203" customFormat="1" x14ac:dyDescent="0.25">
      <c r="A84" s="236">
        <v>69</v>
      </c>
      <c r="B84" s="487" t="s">
        <v>216</v>
      </c>
      <c r="C84" s="485" t="s">
        <v>238</v>
      </c>
      <c r="D84" s="488">
        <v>1618.89233345</v>
      </c>
      <c r="E84" s="488">
        <v>1618.89233345</v>
      </c>
      <c r="F84" s="488"/>
      <c r="G84" s="488">
        <v>1618.89233345</v>
      </c>
      <c r="H84" s="489">
        <v>38121</v>
      </c>
      <c r="I84" s="489">
        <v>38121</v>
      </c>
      <c r="J84" s="489">
        <v>41773</v>
      </c>
      <c r="K84" s="236">
        <v>10</v>
      </c>
      <c r="L84" s="236">
        <v>8</v>
      </c>
      <c r="M84" s="392"/>
    </row>
    <row r="85" spans="1:13" s="203" customFormat="1" x14ac:dyDescent="0.25">
      <c r="A85" s="236">
        <v>70</v>
      </c>
      <c r="B85" s="487" t="s">
        <v>216</v>
      </c>
      <c r="C85" s="485" t="s">
        <v>240</v>
      </c>
      <c r="D85" s="488">
        <v>1461.8185459499998</v>
      </c>
      <c r="E85" s="488">
        <v>1461.8185459499998</v>
      </c>
      <c r="F85" s="488"/>
      <c r="G85" s="488">
        <v>1461.8185459499998</v>
      </c>
      <c r="H85" s="489">
        <v>38350</v>
      </c>
      <c r="I85" s="489">
        <v>38350</v>
      </c>
      <c r="J85" s="489">
        <v>43252</v>
      </c>
      <c r="K85" s="236">
        <v>13</v>
      </c>
      <c r="L85" s="236">
        <v>4</v>
      </c>
      <c r="M85" s="392"/>
    </row>
    <row r="86" spans="1:13" s="203" customFormat="1" x14ac:dyDescent="0.25">
      <c r="A86" s="236">
        <v>71</v>
      </c>
      <c r="B86" s="487" t="s">
        <v>242</v>
      </c>
      <c r="C86" s="485" t="s">
        <v>243</v>
      </c>
      <c r="D86" s="488">
        <v>1887.9498007299999</v>
      </c>
      <c r="E86" s="488">
        <v>1887.9498007299999</v>
      </c>
      <c r="F86" s="488"/>
      <c r="G86" s="488">
        <v>1887.9498007299999</v>
      </c>
      <c r="H86" s="489">
        <v>38578</v>
      </c>
      <c r="I86" s="489">
        <v>38578</v>
      </c>
      <c r="J86" s="489">
        <v>42065</v>
      </c>
      <c r="K86" s="236">
        <v>9</v>
      </c>
      <c r="L86" s="236">
        <v>6</v>
      </c>
      <c r="M86" s="392"/>
    </row>
    <row r="87" spans="1:13" s="203" customFormat="1" x14ac:dyDescent="0.25">
      <c r="A87" s="236">
        <v>72</v>
      </c>
      <c r="B87" s="487" t="s">
        <v>245</v>
      </c>
      <c r="C87" s="485" t="s">
        <v>246</v>
      </c>
      <c r="D87" s="488">
        <v>1856.7246105099998</v>
      </c>
      <c r="E87" s="488">
        <v>1856.7246105099998</v>
      </c>
      <c r="F87" s="488"/>
      <c r="G87" s="488">
        <v>1856.7246105099998</v>
      </c>
      <c r="H87" s="489">
        <v>38507</v>
      </c>
      <c r="I87" s="489">
        <v>38650</v>
      </c>
      <c r="J87" s="489">
        <v>42088</v>
      </c>
      <c r="K87" s="236">
        <v>9</v>
      </c>
      <c r="L87" s="236">
        <v>4</v>
      </c>
      <c r="M87" s="392"/>
    </row>
    <row r="88" spans="1:13" s="203" customFormat="1" x14ac:dyDescent="0.25">
      <c r="A88" s="236">
        <v>73</v>
      </c>
      <c r="B88" s="487" t="s">
        <v>245</v>
      </c>
      <c r="C88" s="485" t="s">
        <v>248</v>
      </c>
      <c r="D88" s="488">
        <v>1823.0517071199999</v>
      </c>
      <c r="E88" s="488">
        <v>1823.0517071199999</v>
      </c>
      <c r="F88" s="488"/>
      <c r="G88" s="488">
        <v>1823.0517071199999</v>
      </c>
      <c r="H88" s="489">
        <v>40176</v>
      </c>
      <c r="I88" s="489">
        <v>40176</v>
      </c>
      <c r="J88" s="489">
        <v>43672</v>
      </c>
      <c r="K88" s="236">
        <v>9</v>
      </c>
      <c r="L88" s="236">
        <v>6</v>
      </c>
      <c r="M88" s="392"/>
    </row>
    <row r="89" spans="1:13" s="203" customFormat="1" x14ac:dyDescent="0.25">
      <c r="A89" s="236">
        <v>74</v>
      </c>
      <c r="B89" s="487" t="s">
        <v>245</v>
      </c>
      <c r="C89" s="485" t="s">
        <v>250</v>
      </c>
      <c r="D89" s="488">
        <v>288.00821237999997</v>
      </c>
      <c r="E89" s="488">
        <v>288.00821237999997</v>
      </c>
      <c r="F89" s="488"/>
      <c r="G89" s="488">
        <v>288.00821237999997</v>
      </c>
      <c r="H89" s="489">
        <v>38457</v>
      </c>
      <c r="I89" s="489">
        <v>38457</v>
      </c>
      <c r="J89" s="489">
        <v>43206</v>
      </c>
      <c r="K89" s="236">
        <v>13</v>
      </c>
      <c r="L89" s="236">
        <v>0</v>
      </c>
      <c r="M89" s="392"/>
    </row>
    <row r="90" spans="1:13" s="203" customFormat="1" x14ac:dyDescent="0.25">
      <c r="A90" s="236">
        <v>75</v>
      </c>
      <c r="B90" s="487" t="s">
        <v>245</v>
      </c>
      <c r="C90" s="485" t="s">
        <v>252</v>
      </c>
      <c r="D90" s="488">
        <v>2305.2621158699999</v>
      </c>
      <c r="E90" s="488">
        <v>2305.2621158699999</v>
      </c>
      <c r="F90" s="488"/>
      <c r="G90" s="488">
        <v>2305.2621158699999</v>
      </c>
      <c r="H90" s="489">
        <v>38290</v>
      </c>
      <c r="I90" s="489">
        <v>38404</v>
      </c>
      <c r="J90" s="489">
        <v>43150</v>
      </c>
      <c r="K90" s="236">
        <v>13</v>
      </c>
      <c r="L90" s="236">
        <v>0</v>
      </c>
      <c r="M90" s="392"/>
    </row>
    <row r="91" spans="1:13" s="203" customFormat="1" x14ac:dyDescent="0.25">
      <c r="A91" s="236">
        <v>76</v>
      </c>
      <c r="B91" s="487" t="s">
        <v>245</v>
      </c>
      <c r="C91" s="485" t="s">
        <v>254</v>
      </c>
      <c r="D91" s="488">
        <v>864.56708673999992</v>
      </c>
      <c r="E91" s="488">
        <v>864.56708673999992</v>
      </c>
      <c r="F91" s="488"/>
      <c r="G91" s="488">
        <v>864.56708673999992</v>
      </c>
      <c r="H91" s="489">
        <v>38596</v>
      </c>
      <c r="I91" s="489">
        <v>38714</v>
      </c>
      <c r="J91" s="489">
        <v>42732</v>
      </c>
      <c r="K91" s="236">
        <v>11</v>
      </c>
      <c r="L91" s="236">
        <v>0</v>
      </c>
      <c r="M91" s="392"/>
    </row>
    <row r="92" spans="1:13" s="203" customFormat="1" x14ac:dyDescent="0.25">
      <c r="A92" s="236">
        <v>77</v>
      </c>
      <c r="B92" s="487" t="s">
        <v>245</v>
      </c>
      <c r="C92" s="485" t="s">
        <v>256</v>
      </c>
      <c r="D92" s="488">
        <v>2542.0097112900003</v>
      </c>
      <c r="E92" s="488">
        <v>2542.0097112900003</v>
      </c>
      <c r="F92" s="488"/>
      <c r="G92" s="488">
        <v>2542.0097112900003</v>
      </c>
      <c r="H92" s="489">
        <v>38449</v>
      </c>
      <c r="I92" s="489">
        <v>38449</v>
      </c>
      <c r="J92" s="489">
        <v>43206</v>
      </c>
      <c r="K92" s="236">
        <v>13</v>
      </c>
      <c r="L92" s="236">
        <v>0</v>
      </c>
      <c r="M92" s="392"/>
    </row>
    <row r="93" spans="1:13" s="203" customFormat="1" x14ac:dyDescent="0.25">
      <c r="A93" s="236">
        <v>78</v>
      </c>
      <c r="B93" s="487" t="s">
        <v>245</v>
      </c>
      <c r="C93" s="485" t="s">
        <v>258</v>
      </c>
      <c r="D93" s="488">
        <v>217.71950774000001</v>
      </c>
      <c r="E93" s="488">
        <v>217.71950774000001</v>
      </c>
      <c r="F93" s="488"/>
      <c r="G93" s="488">
        <v>217.71950774000001</v>
      </c>
      <c r="H93" s="489">
        <v>38088</v>
      </c>
      <c r="I93" s="489">
        <v>38088</v>
      </c>
      <c r="J93" s="489">
        <v>41740</v>
      </c>
      <c r="K93" s="236">
        <v>10</v>
      </c>
      <c r="L93" s="236">
        <v>0</v>
      </c>
      <c r="M93" s="392"/>
    </row>
    <row r="94" spans="1:13" s="203" customFormat="1" x14ac:dyDescent="0.25">
      <c r="A94" s="236">
        <v>79</v>
      </c>
      <c r="B94" s="487" t="s">
        <v>245</v>
      </c>
      <c r="C94" s="485" t="s">
        <v>260</v>
      </c>
      <c r="D94" s="488">
        <v>4367.8701723999993</v>
      </c>
      <c r="E94" s="488">
        <v>4367.8701723999993</v>
      </c>
      <c r="F94" s="488"/>
      <c r="G94" s="488">
        <v>4367.8701723999993</v>
      </c>
      <c r="H94" s="489">
        <v>39588</v>
      </c>
      <c r="I94" s="489">
        <v>39272</v>
      </c>
      <c r="J94" s="489">
        <v>43297</v>
      </c>
      <c r="K94" s="236">
        <v>11</v>
      </c>
      <c r="L94" s="236">
        <v>0</v>
      </c>
      <c r="M94" s="392"/>
    </row>
    <row r="95" spans="1:13" s="203" customFormat="1" x14ac:dyDescent="0.25">
      <c r="A95" s="236">
        <v>80</v>
      </c>
      <c r="B95" s="487" t="s">
        <v>245</v>
      </c>
      <c r="C95" s="485" t="s">
        <v>262</v>
      </c>
      <c r="D95" s="488">
        <v>1993.1272246899998</v>
      </c>
      <c r="E95" s="488">
        <v>1993.1272246899998</v>
      </c>
      <c r="F95" s="488"/>
      <c r="G95" s="488">
        <v>1993.1272246899998</v>
      </c>
      <c r="H95" s="489">
        <v>38579</v>
      </c>
      <c r="I95" s="489">
        <v>39030</v>
      </c>
      <c r="J95" s="489">
        <v>42683</v>
      </c>
      <c r="K95" s="236">
        <v>10</v>
      </c>
      <c r="L95" s="236">
        <v>0</v>
      </c>
      <c r="M95" s="392"/>
    </row>
    <row r="96" spans="1:13" s="203" customFormat="1" x14ac:dyDescent="0.25">
      <c r="A96" s="236">
        <v>82</v>
      </c>
      <c r="B96" s="487" t="s">
        <v>245</v>
      </c>
      <c r="C96" s="485" t="s">
        <v>264</v>
      </c>
      <c r="D96" s="488">
        <v>197.69747906999999</v>
      </c>
      <c r="E96" s="488">
        <v>197.69747906999999</v>
      </c>
      <c r="F96" s="488"/>
      <c r="G96" s="488">
        <v>197.69747906999999</v>
      </c>
      <c r="H96" s="489">
        <v>38659</v>
      </c>
      <c r="I96" s="489">
        <v>38659</v>
      </c>
      <c r="J96" s="489">
        <v>42069</v>
      </c>
      <c r="K96" s="236">
        <v>9</v>
      </c>
      <c r="L96" s="236">
        <v>3</v>
      </c>
      <c r="M96" s="392"/>
    </row>
    <row r="97" spans="1:13" s="203" customFormat="1" x14ac:dyDescent="0.25">
      <c r="A97" s="236">
        <v>83</v>
      </c>
      <c r="B97" s="487" t="s">
        <v>245</v>
      </c>
      <c r="C97" s="485" t="s">
        <v>266</v>
      </c>
      <c r="D97" s="488">
        <v>60.502420719999996</v>
      </c>
      <c r="E97" s="488">
        <v>60.502420719999996</v>
      </c>
      <c r="F97" s="488"/>
      <c r="G97" s="488">
        <v>60.502420719999996</v>
      </c>
      <c r="H97" s="489">
        <v>38589</v>
      </c>
      <c r="I97" s="489">
        <v>38589</v>
      </c>
      <c r="J97" s="489">
        <v>43280</v>
      </c>
      <c r="K97" s="236">
        <v>12</v>
      </c>
      <c r="L97" s="236">
        <v>8</v>
      </c>
      <c r="M97" s="392"/>
    </row>
    <row r="98" spans="1:13" s="203" customFormat="1" x14ac:dyDescent="0.25">
      <c r="A98" s="236">
        <v>84</v>
      </c>
      <c r="B98" s="487" t="s">
        <v>245</v>
      </c>
      <c r="C98" s="485" t="s">
        <v>268</v>
      </c>
      <c r="D98" s="488">
        <v>1452.0490322800001</v>
      </c>
      <c r="E98" s="488">
        <v>1452.0490322800001</v>
      </c>
      <c r="F98" s="488"/>
      <c r="G98" s="488">
        <v>1452.0490322800001</v>
      </c>
      <c r="H98" s="489">
        <v>39114</v>
      </c>
      <c r="I98" s="489">
        <v>39114</v>
      </c>
      <c r="J98" s="489">
        <v>42475</v>
      </c>
      <c r="K98" s="236">
        <v>9</v>
      </c>
      <c r="L98" s="236">
        <v>2</v>
      </c>
      <c r="M98" s="392"/>
    </row>
    <row r="99" spans="1:13" s="203" customFormat="1" x14ac:dyDescent="0.25">
      <c r="A99" s="236">
        <v>87</v>
      </c>
      <c r="B99" s="487" t="s">
        <v>245</v>
      </c>
      <c r="C99" s="485" t="s">
        <v>270</v>
      </c>
      <c r="D99" s="488">
        <v>3022.3107590899999</v>
      </c>
      <c r="E99" s="488">
        <v>3022.3107590899999</v>
      </c>
      <c r="F99" s="488"/>
      <c r="G99" s="488">
        <v>3022.3107590899999</v>
      </c>
      <c r="H99" s="489">
        <v>38488</v>
      </c>
      <c r="I99" s="489">
        <v>38703</v>
      </c>
      <c r="J99" s="489">
        <v>42069</v>
      </c>
      <c r="K99" s="236">
        <v>9</v>
      </c>
      <c r="L99" s="236">
        <v>2</v>
      </c>
      <c r="M99" s="392"/>
    </row>
    <row r="100" spans="1:13" s="203" customFormat="1" x14ac:dyDescent="0.25">
      <c r="A100" s="236">
        <v>90</v>
      </c>
      <c r="B100" s="487" t="s">
        <v>245</v>
      </c>
      <c r="C100" s="485" t="s">
        <v>272</v>
      </c>
      <c r="D100" s="488">
        <v>615.77868750999994</v>
      </c>
      <c r="E100" s="488">
        <v>615.77868750999994</v>
      </c>
      <c r="F100" s="488"/>
      <c r="G100" s="488">
        <v>615.77868750999994</v>
      </c>
      <c r="H100" s="489">
        <v>38548</v>
      </c>
      <c r="I100" s="489">
        <v>38548</v>
      </c>
      <c r="J100" s="489">
        <v>42069</v>
      </c>
      <c r="K100" s="236">
        <v>9</v>
      </c>
      <c r="L100" s="236">
        <v>6</v>
      </c>
      <c r="M100" s="392"/>
    </row>
    <row r="101" spans="1:13" s="203" customFormat="1" x14ac:dyDescent="0.25">
      <c r="A101" s="236">
        <v>91</v>
      </c>
      <c r="B101" s="487" t="s">
        <v>245</v>
      </c>
      <c r="C101" s="485" t="s">
        <v>274</v>
      </c>
      <c r="D101" s="488">
        <v>778.28192049999996</v>
      </c>
      <c r="E101" s="488">
        <v>778.28192049999996</v>
      </c>
      <c r="F101" s="488"/>
      <c r="G101" s="488">
        <v>778.28192049999996</v>
      </c>
      <c r="H101" s="489">
        <v>38862</v>
      </c>
      <c r="I101" s="489">
        <v>38872</v>
      </c>
      <c r="J101" s="489">
        <v>43206</v>
      </c>
      <c r="K101" s="236">
        <v>11</v>
      </c>
      <c r="L101" s="236">
        <v>9</v>
      </c>
      <c r="M101" s="392"/>
    </row>
    <row r="102" spans="1:13" s="203" customFormat="1" x14ac:dyDescent="0.25">
      <c r="A102" s="236">
        <v>92</v>
      </c>
      <c r="B102" s="487" t="s">
        <v>245</v>
      </c>
      <c r="C102" s="485" t="s">
        <v>276</v>
      </c>
      <c r="D102" s="488">
        <v>1502.8752181799998</v>
      </c>
      <c r="E102" s="488">
        <v>1502.8752181799998</v>
      </c>
      <c r="F102" s="488"/>
      <c r="G102" s="488">
        <v>1502.8752181799998</v>
      </c>
      <c r="H102" s="489">
        <v>38510</v>
      </c>
      <c r="I102" s="489">
        <v>38700</v>
      </c>
      <c r="J102" s="489">
        <v>42384</v>
      </c>
      <c r="K102" s="236">
        <v>10</v>
      </c>
      <c r="L102" s="236">
        <v>1</v>
      </c>
      <c r="M102" s="392"/>
    </row>
    <row r="103" spans="1:13" s="203" customFormat="1" x14ac:dyDescent="0.25">
      <c r="A103" s="236">
        <v>93</v>
      </c>
      <c r="B103" s="487" t="s">
        <v>245</v>
      </c>
      <c r="C103" s="485" t="s">
        <v>278</v>
      </c>
      <c r="D103" s="488">
        <v>1375.83241593</v>
      </c>
      <c r="E103" s="488">
        <v>1375.83241593</v>
      </c>
      <c r="F103" s="488"/>
      <c r="G103" s="488">
        <v>1375.83241593</v>
      </c>
      <c r="H103" s="489">
        <v>38651</v>
      </c>
      <c r="I103" s="489">
        <v>38651</v>
      </c>
      <c r="J103" s="489">
        <v>43280</v>
      </c>
      <c r="K103" s="236">
        <v>12</v>
      </c>
      <c r="L103" s="236">
        <v>7</v>
      </c>
      <c r="M103" s="392"/>
    </row>
    <row r="104" spans="1:13" s="203" customFormat="1" x14ac:dyDescent="0.25">
      <c r="A104" s="236">
        <v>94</v>
      </c>
      <c r="B104" s="487" t="s">
        <v>245</v>
      </c>
      <c r="C104" s="485" t="s">
        <v>280</v>
      </c>
      <c r="D104" s="488">
        <v>655.31365444999994</v>
      </c>
      <c r="E104" s="488">
        <v>655.31365444999994</v>
      </c>
      <c r="F104" s="488"/>
      <c r="G104" s="488">
        <v>655.31365444999994</v>
      </c>
      <c r="H104" s="489">
        <v>38410</v>
      </c>
      <c r="I104" s="489">
        <v>38410</v>
      </c>
      <c r="J104" s="489">
        <v>42185</v>
      </c>
      <c r="K104" s="236">
        <v>10</v>
      </c>
      <c r="L104" s="236">
        <v>3</v>
      </c>
      <c r="M104" s="392"/>
    </row>
    <row r="105" spans="1:13" s="203" customFormat="1" x14ac:dyDescent="0.25">
      <c r="A105" s="236">
        <v>95</v>
      </c>
      <c r="B105" s="487" t="s">
        <v>217</v>
      </c>
      <c r="C105" s="485" t="s">
        <v>282</v>
      </c>
      <c r="D105" s="488">
        <v>278.92568067000002</v>
      </c>
      <c r="E105" s="488">
        <v>278.92568067000002</v>
      </c>
      <c r="F105" s="488"/>
      <c r="G105" s="488">
        <v>278.92568067000002</v>
      </c>
      <c r="H105" s="489">
        <v>38628</v>
      </c>
      <c r="I105" s="489">
        <v>38628</v>
      </c>
      <c r="J105" s="489">
        <v>42069</v>
      </c>
      <c r="K105" s="236">
        <v>9</v>
      </c>
      <c r="L105" s="236">
        <v>4</v>
      </c>
      <c r="M105" s="392"/>
    </row>
    <row r="106" spans="1:13" s="203" customFormat="1" x14ac:dyDescent="0.25">
      <c r="A106" s="236">
        <v>98</v>
      </c>
      <c r="B106" s="487" t="s">
        <v>217</v>
      </c>
      <c r="C106" s="485" t="s">
        <v>284</v>
      </c>
      <c r="D106" s="488">
        <v>176.54080248</v>
      </c>
      <c r="E106" s="488">
        <v>176.54080248</v>
      </c>
      <c r="F106" s="488"/>
      <c r="G106" s="488">
        <v>176.54080248</v>
      </c>
      <c r="H106" s="489">
        <v>38554</v>
      </c>
      <c r="I106" s="489">
        <v>38564</v>
      </c>
      <c r="J106" s="489">
        <v>42069</v>
      </c>
      <c r="K106" s="236">
        <v>9</v>
      </c>
      <c r="L106" s="236">
        <v>6</v>
      </c>
      <c r="M106" s="392"/>
    </row>
    <row r="107" spans="1:13" s="203" customFormat="1" x14ac:dyDescent="0.25">
      <c r="A107" s="236">
        <v>99</v>
      </c>
      <c r="B107" s="487" t="s">
        <v>217</v>
      </c>
      <c r="C107" s="485" t="s">
        <v>286</v>
      </c>
      <c r="D107" s="488">
        <v>1442.8753610599999</v>
      </c>
      <c r="E107" s="488">
        <v>1442.8753610599999</v>
      </c>
      <c r="F107" s="488"/>
      <c r="G107" s="488">
        <v>1442.8753610599999</v>
      </c>
      <c r="H107" s="489">
        <v>38512</v>
      </c>
      <c r="I107" s="489">
        <v>38562</v>
      </c>
      <c r="J107" s="489">
        <v>43174</v>
      </c>
      <c r="K107" s="236">
        <v>12</v>
      </c>
      <c r="L107" s="236">
        <v>6</v>
      </c>
      <c r="M107" s="392"/>
    </row>
    <row r="108" spans="1:13" s="203" customFormat="1" x14ac:dyDescent="0.25">
      <c r="A108" s="236">
        <v>100</v>
      </c>
      <c r="B108" s="487" t="s">
        <v>288</v>
      </c>
      <c r="C108" s="485" t="s">
        <v>289</v>
      </c>
      <c r="D108" s="488">
        <v>1996.5107359399999</v>
      </c>
      <c r="E108" s="488">
        <v>1996.5107359399999</v>
      </c>
      <c r="F108" s="488"/>
      <c r="G108" s="488">
        <v>1996.5107359399999</v>
      </c>
      <c r="H108" s="489">
        <v>38981</v>
      </c>
      <c r="I108" s="489">
        <v>39559</v>
      </c>
      <c r="J108" s="489">
        <v>43111</v>
      </c>
      <c r="K108" s="236">
        <v>9</v>
      </c>
      <c r="L108" s="236">
        <v>7</v>
      </c>
      <c r="M108" s="392"/>
    </row>
    <row r="109" spans="1:13" s="203" customFormat="1" x14ac:dyDescent="0.25">
      <c r="A109" s="236">
        <v>101</v>
      </c>
      <c r="B109" s="487" t="s">
        <v>288</v>
      </c>
      <c r="C109" s="485" t="s">
        <v>291</v>
      </c>
      <c r="D109" s="488">
        <v>1626.05770831</v>
      </c>
      <c r="E109" s="488">
        <v>1626.05770831</v>
      </c>
      <c r="F109" s="488"/>
      <c r="G109" s="488">
        <v>1626.05770831</v>
      </c>
      <c r="H109" s="489">
        <v>38837</v>
      </c>
      <c r="I109" s="489">
        <v>39958</v>
      </c>
      <c r="J109" s="489">
        <v>43777</v>
      </c>
      <c r="K109" s="236">
        <v>10</v>
      </c>
      <c r="L109" s="236">
        <v>5</v>
      </c>
      <c r="M109" s="392"/>
    </row>
    <row r="110" spans="1:13" s="203" customFormat="1" x14ac:dyDescent="0.25">
      <c r="A110" s="236">
        <v>102</v>
      </c>
      <c r="B110" s="487" t="s">
        <v>288</v>
      </c>
      <c r="C110" s="485" t="s">
        <v>293</v>
      </c>
      <c r="D110" s="488">
        <v>805.07653757999992</v>
      </c>
      <c r="E110" s="488">
        <v>805.07653757999992</v>
      </c>
      <c r="F110" s="488"/>
      <c r="G110" s="488">
        <v>805.07653757999992</v>
      </c>
      <c r="H110" s="489">
        <v>38945</v>
      </c>
      <c r="I110" s="489">
        <v>39060</v>
      </c>
      <c r="J110" s="489">
        <v>42628</v>
      </c>
      <c r="K110" s="236">
        <v>9</v>
      </c>
      <c r="L110" s="236">
        <v>8</v>
      </c>
      <c r="M110" s="392"/>
    </row>
    <row r="111" spans="1:13" s="203" customFormat="1" x14ac:dyDescent="0.25">
      <c r="A111" s="236">
        <v>103</v>
      </c>
      <c r="B111" s="487" t="s">
        <v>288</v>
      </c>
      <c r="C111" s="485" t="s">
        <v>295</v>
      </c>
      <c r="D111" s="488">
        <v>395.27272568000001</v>
      </c>
      <c r="E111" s="488">
        <v>395.27272568000001</v>
      </c>
      <c r="F111" s="488"/>
      <c r="G111" s="488">
        <v>395.27272568000001</v>
      </c>
      <c r="H111" s="489">
        <v>38630</v>
      </c>
      <c r="I111" s="489">
        <v>38593</v>
      </c>
      <c r="J111" s="489">
        <v>42069</v>
      </c>
      <c r="K111" s="236">
        <v>9</v>
      </c>
      <c r="L111" s="236">
        <v>5</v>
      </c>
      <c r="M111" s="392"/>
    </row>
    <row r="112" spans="1:13" s="203" customFormat="1" x14ac:dyDescent="0.25">
      <c r="A112" s="236">
        <v>104</v>
      </c>
      <c r="B112" s="487" t="s">
        <v>288</v>
      </c>
      <c r="C112" s="485" t="s">
        <v>297</v>
      </c>
      <c r="D112" s="488">
        <v>10370.215884629999</v>
      </c>
      <c r="E112" s="488">
        <v>10370.215884629999</v>
      </c>
      <c r="F112" s="488"/>
      <c r="G112" s="488">
        <v>10370.215884629999</v>
      </c>
      <c r="H112" s="489">
        <v>38565</v>
      </c>
      <c r="I112" s="489">
        <v>42826</v>
      </c>
      <c r="J112" s="489">
        <v>46295</v>
      </c>
      <c r="K112" s="236">
        <v>10</v>
      </c>
      <c r="L112" s="236">
        <v>1</v>
      </c>
      <c r="M112" s="392"/>
    </row>
    <row r="113" spans="1:13" s="203" customFormat="1" x14ac:dyDescent="0.25">
      <c r="A113" s="236">
        <v>105</v>
      </c>
      <c r="B113" s="487" t="s">
        <v>288</v>
      </c>
      <c r="C113" s="485" t="s">
        <v>299</v>
      </c>
      <c r="D113" s="488">
        <v>4255.0244292499992</v>
      </c>
      <c r="E113" s="488">
        <v>4255.0244292499992</v>
      </c>
      <c r="F113" s="488"/>
      <c r="G113" s="488">
        <v>4255.0244292499992</v>
      </c>
      <c r="H113" s="489">
        <v>38793</v>
      </c>
      <c r="I113" s="489">
        <v>38742</v>
      </c>
      <c r="J113" s="489">
        <v>43165</v>
      </c>
      <c r="K113" s="236">
        <v>12</v>
      </c>
      <c r="L113" s="236">
        <v>1</v>
      </c>
      <c r="M113" s="392"/>
    </row>
    <row r="114" spans="1:13" s="203" customFormat="1" ht="13.5" x14ac:dyDescent="0.25">
      <c r="A114" s="459" t="s">
        <v>1492</v>
      </c>
      <c r="B114" s="459"/>
      <c r="C114" s="459"/>
      <c r="D114" s="491">
        <f>SUM(D115:D131)</f>
        <v>59107.443549839991</v>
      </c>
      <c r="E114" s="491">
        <f>SUM(E115:E131)</f>
        <v>59107.443549839991</v>
      </c>
      <c r="F114" s="491"/>
      <c r="G114" s="491">
        <f>SUM(G115:G131)</f>
        <v>59107.443549839991</v>
      </c>
      <c r="H114" s="392"/>
      <c r="I114" s="392"/>
      <c r="J114" s="492"/>
      <c r="K114" s="236"/>
      <c r="L114" s="236"/>
      <c r="M114" s="392"/>
    </row>
    <row r="115" spans="1:13" s="203" customFormat="1" x14ac:dyDescent="0.25">
      <c r="A115" s="236">
        <v>106</v>
      </c>
      <c r="B115" s="487" t="s">
        <v>213</v>
      </c>
      <c r="C115" s="485" t="s">
        <v>1390</v>
      </c>
      <c r="D115" s="488">
        <v>10368.827199149999</v>
      </c>
      <c r="E115" s="488">
        <v>10368.827199149999</v>
      </c>
      <c r="F115" s="488"/>
      <c r="G115" s="488">
        <v>10368.827199149999</v>
      </c>
      <c r="H115" s="489">
        <v>39067</v>
      </c>
      <c r="I115" s="489">
        <v>39067</v>
      </c>
      <c r="J115" s="489">
        <v>43464</v>
      </c>
      <c r="K115" s="236">
        <v>12</v>
      </c>
      <c r="L115" s="236">
        <v>9</v>
      </c>
      <c r="M115" s="392"/>
    </row>
    <row r="116" spans="1:13" s="203" customFormat="1" x14ac:dyDescent="0.25">
      <c r="A116" s="236">
        <v>107</v>
      </c>
      <c r="B116" s="487" t="s">
        <v>214</v>
      </c>
      <c r="C116" s="485" t="s">
        <v>303</v>
      </c>
      <c r="D116" s="488">
        <v>630.32418708</v>
      </c>
      <c r="E116" s="488">
        <v>630.32418708</v>
      </c>
      <c r="F116" s="488"/>
      <c r="G116" s="488">
        <v>630.32418708</v>
      </c>
      <c r="H116" s="489">
        <v>39243</v>
      </c>
      <c r="I116" s="489">
        <v>39243</v>
      </c>
      <c r="J116" s="489">
        <v>43206</v>
      </c>
      <c r="K116" s="236">
        <v>10</v>
      </c>
      <c r="L116" s="236">
        <v>9</v>
      </c>
      <c r="M116" s="392"/>
    </row>
    <row r="117" spans="1:13" s="203" customFormat="1" x14ac:dyDescent="0.25">
      <c r="A117" s="236">
        <v>108</v>
      </c>
      <c r="B117" s="487" t="s">
        <v>216</v>
      </c>
      <c r="C117" s="485" t="s">
        <v>305</v>
      </c>
      <c r="D117" s="488">
        <v>631.32641347999993</v>
      </c>
      <c r="E117" s="488">
        <v>631.32641347999993</v>
      </c>
      <c r="F117" s="488"/>
      <c r="G117" s="488">
        <v>631.32641347999993</v>
      </c>
      <c r="H117" s="489">
        <v>38754</v>
      </c>
      <c r="I117" s="489">
        <v>38814</v>
      </c>
      <c r="J117" s="489">
        <v>42384</v>
      </c>
      <c r="K117" s="236">
        <v>9</v>
      </c>
      <c r="L117" s="236">
        <v>8</v>
      </c>
      <c r="M117" s="392"/>
    </row>
    <row r="118" spans="1:13" s="203" customFormat="1" x14ac:dyDescent="0.25">
      <c r="A118" s="236">
        <v>110</v>
      </c>
      <c r="B118" s="487" t="s">
        <v>245</v>
      </c>
      <c r="C118" s="485" t="s">
        <v>307</v>
      </c>
      <c r="D118" s="488">
        <v>505.20644635999997</v>
      </c>
      <c r="E118" s="488">
        <v>505.20644635999997</v>
      </c>
      <c r="F118" s="488"/>
      <c r="G118" s="488">
        <v>505.20644635999997</v>
      </c>
      <c r="H118" s="489">
        <v>39148</v>
      </c>
      <c r="I118" s="489">
        <v>39244</v>
      </c>
      <c r="J118" s="489">
        <v>42475</v>
      </c>
      <c r="K118" s="236">
        <v>8</v>
      </c>
      <c r="L118" s="236">
        <v>8</v>
      </c>
      <c r="M118" s="392"/>
    </row>
    <row r="119" spans="1:13" s="203" customFormat="1" x14ac:dyDescent="0.25">
      <c r="A119" s="236">
        <v>111</v>
      </c>
      <c r="B119" s="487" t="s">
        <v>245</v>
      </c>
      <c r="C119" s="485" t="s">
        <v>309</v>
      </c>
      <c r="D119" s="488">
        <v>487.17926158999995</v>
      </c>
      <c r="E119" s="488">
        <v>487.17926158999995</v>
      </c>
      <c r="F119" s="488"/>
      <c r="G119" s="488">
        <v>487.17926158999995</v>
      </c>
      <c r="H119" s="489">
        <v>40040</v>
      </c>
      <c r="I119" s="489">
        <v>40040</v>
      </c>
      <c r="J119" s="489">
        <v>43672</v>
      </c>
      <c r="K119" s="236">
        <v>9</v>
      </c>
      <c r="L119" s="236">
        <v>9</v>
      </c>
      <c r="M119" s="392"/>
    </row>
    <row r="120" spans="1:13" s="203" customFormat="1" x14ac:dyDescent="0.25">
      <c r="A120" s="236">
        <v>112</v>
      </c>
      <c r="B120" s="487" t="s">
        <v>245</v>
      </c>
      <c r="C120" s="485" t="s">
        <v>311</v>
      </c>
      <c r="D120" s="488">
        <v>2085.7890563999999</v>
      </c>
      <c r="E120" s="488">
        <v>2085.7890563999999</v>
      </c>
      <c r="F120" s="488"/>
      <c r="G120" s="488">
        <v>2085.7890563999999</v>
      </c>
      <c r="H120" s="489">
        <v>38621</v>
      </c>
      <c r="I120" s="489">
        <v>40543</v>
      </c>
      <c r="J120" s="489">
        <v>43280</v>
      </c>
      <c r="K120" s="236">
        <v>7</v>
      </c>
      <c r="L120" s="236">
        <v>5</v>
      </c>
      <c r="M120" s="392"/>
    </row>
    <row r="121" spans="1:13" s="203" customFormat="1" x14ac:dyDescent="0.25">
      <c r="A121" s="236">
        <v>113</v>
      </c>
      <c r="B121" s="487" t="s">
        <v>245</v>
      </c>
      <c r="C121" s="485" t="s">
        <v>313</v>
      </c>
      <c r="D121" s="488">
        <v>1582.5992099399998</v>
      </c>
      <c r="E121" s="488">
        <v>1582.5992099399998</v>
      </c>
      <c r="F121" s="488"/>
      <c r="G121" s="488">
        <v>1582.5992099399998</v>
      </c>
      <c r="H121" s="489">
        <v>39287</v>
      </c>
      <c r="I121" s="489">
        <v>39297</v>
      </c>
      <c r="J121" s="489">
        <v>42881</v>
      </c>
      <c r="K121" s="236">
        <v>9</v>
      </c>
      <c r="L121" s="236">
        <v>8</v>
      </c>
      <c r="M121" s="392"/>
    </row>
    <row r="122" spans="1:13" s="203" customFormat="1" x14ac:dyDescent="0.25">
      <c r="A122" s="236">
        <v>114</v>
      </c>
      <c r="B122" s="487" t="s">
        <v>245</v>
      </c>
      <c r="C122" s="485" t="s">
        <v>315</v>
      </c>
      <c r="D122" s="488">
        <v>1790.0782228699998</v>
      </c>
      <c r="E122" s="488">
        <v>1790.0782228699998</v>
      </c>
      <c r="F122" s="488"/>
      <c r="G122" s="488">
        <v>1790.0782228699998</v>
      </c>
      <c r="H122" s="489">
        <v>38847</v>
      </c>
      <c r="I122" s="489">
        <v>38847</v>
      </c>
      <c r="J122" s="489">
        <v>43115</v>
      </c>
      <c r="K122" s="236">
        <v>11</v>
      </c>
      <c r="L122" s="236">
        <v>7</v>
      </c>
      <c r="M122" s="392"/>
    </row>
    <row r="123" spans="1:13" s="203" customFormat="1" x14ac:dyDescent="0.25">
      <c r="A123" s="236">
        <v>117</v>
      </c>
      <c r="B123" s="487" t="s">
        <v>245</v>
      </c>
      <c r="C123" s="485" t="s">
        <v>317</v>
      </c>
      <c r="D123" s="488">
        <v>4376.13790565</v>
      </c>
      <c r="E123" s="488">
        <v>4376.13790565</v>
      </c>
      <c r="F123" s="488"/>
      <c r="G123" s="488">
        <v>4376.13790565</v>
      </c>
      <c r="H123" s="489">
        <v>39091</v>
      </c>
      <c r="I123" s="489">
        <v>39419</v>
      </c>
      <c r="J123" s="489">
        <v>43049</v>
      </c>
      <c r="K123" s="236">
        <v>9</v>
      </c>
      <c r="L123" s="236">
        <v>9</v>
      </c>
      <c r="M123" s="392"/>
    </row>
    <row r="124" spans="1:13" s="203" customFormat="1" x14ac:dyDescent="0.25">
      <c r="A124" s="236">
        <v>118</v>
      </c>
      <c r="B124" s="487" t="s">
        <v>245</v>
      </c>
      <c r="C124" s="485" t="s">
        <v>319</v>
      </c>
      <c r="D124" s="488">
        <v>1468.0514586500001</v>
      </c>
      <c r="E124" s="488">
        <v>1468.0514586500001</v>
      </c>
      <c r="F124" s="488"/>
      <c r="G124" s="488">
        <v>1468.0514586500001</v>
      </c>
      <c r="H124" s="489">
        <v>39205</v>
      </c>
      <c r="I124" s="489">
        <v>39287</v>
      </c>
      <c r="J124" s="489">
        <v>42881</v>
      </c>
      <c r="K124" s="236">
        <v>9</v>
      </c>
      <c r="L124" s="236">
        <v>8</v>
      </c>
      <c r="M124" s="392"/>
    </row>
    <row r="125" spans="1:13" s="203" customFormat="1" x14ac:dyDescent="0.25">
      <c r="A125" s="236">
        <v>122</v>
      </c>
      <c r="B125" s="487" t="s">
        <v>217</v>
      </c>
      <c r="C125" s="485" t="s">
        <v>321</v>
      </c>
      <c r="D125" s="488">
        <v>334.88213080000003</v>
      </c>
      <c r="E125" s="488">
        <v>334.88213080000003</v>
      </c>
      <c r="F125" s="488"/>
      <c r="G125" s="488">
        <v>334.88213080000003</v>
      </c>
      <c r="H125" s="489">
        <v>38842</v>
      </c>
      <c r="I125" s="489">
        <v>38863</v>
      </c>
      <c r="J125" s="489">
        <v>42384</v>
      </c>
      <c r="K125" s="236">
        <v>9</v>
      </c>
      <c r="L125" s="236">
        <v>6</v>
      </c>
      <c r="M125" s="392"/>
    </row>
    <row r="126" spans="1:13" s="203" customFormat="1" x14ac:dyDescent="0.25">
      <c r="A126" s="236">
        <v>123</v>
      </c>
      <c r="B126" s="487" t="s">
        <v>217</v>
      </c>
      <c r="C126" s="485" t="s">
        <v>323</v>
      </c>
      <c r="D126" s="488">
        <v>122.98634165999999</v>
      </c>
      <c r="E126" s="488">
        <v>122.98634165999999</v>
      </c>
      <c r="F126" s="488"/>
      <c r="G126" s="488">
        <v>122.98634165999999</v>
      </c>
      <c r="H126" s="489">
        <v>38946</v>
      </c>
      <c r="I126" s="489">
        <v>39031</v>
      </c>
      <c r="J126" s="489">
        <v>42475</v>
      </c>
      <c r="K126" s="236">
        <v>9</v>
      </c>
      <c r="L126" s="236">
        <v>4</v>
      </c>
      <c r="M126" s="392"/>
    </row>
    <row r="127" spans="1:13" s="203" customFormat="1" x14ac:dyDescent="0.25">
      <c r="A127" s="236">
        <v>124</v>
      </c>
      <c r="B127" s="487" t="s">
        <v>217</v>
      </c>
      <c r="C127" s="485" t="s">
        <v>325</v>
      </c>
      <c r="D127" s="488">
        <v>1730.6415198099999</v>
      </c>
      <c r="E127" s="488">
        <v>1730.6415198099999</v>
      </c>
      <c r="F127" s="488"/>
      <c r="G127" s="488">
        <v>1730.6415198099999</v>
      </c>
      <c r="H127" s="489">
        <v>38922</v>
      </c>
      <c r="I127" s="489">
        <v>38952</v>
      </c>
      <c r="J127" s="489">
        <v>43111</v>
      </c>
      <c r="K127" s="236">
        <v>11</v>
      </c>
      <c r="L127" s="236">
        <v>4</v>
      </c>
      <c r="M127" s="392"/>
    </row>
    <row r="128" spans="1:13" s="203" customFormat="1" x14ac:dyDescent="0.25">
      <c r="A128" s="236">
        <v>126</v>
      </c>
      <c r="B128" s="487" t="s">
        <v>288</v>
      </c>
      <c r="C128" s="485" t="s">
        <v>327</v>
      </c>
      <c r="D128" s="488">
        <v>3867.05044271</v>
      </c>
      <c r="E128" s="488">
        <v>3867.05044271</v>
      </c>
      <c r="F128" s="488"/>
      <c r="G128" s="488">
        <v>3867.05044271</v>
      </c>
      <c r="H128" s="489">
        <v>38968</v>
      </c>
      <c r="I128" s="489">
        <v>39423</v>
      </c>
      <c r="J128" s="489">
        <v>43248</v>
      </c>
      <c r="K128" s="236">
        <v>10</v>
      </c>
      <c r="L128" s="236">
        <v>5</v>
      </c>
      <c r="M128" s="392"/>
    </row>
    <row r="129" spans="1:13" s="203" customFormat="1" x14ac:dyDescent="0.25">
      <c r="A129" s="236">
        <v>127</v>
      </c>
      <c r="B129" s="487" t="s">
        <v>288</v>
      </c>
      <c r="C129" s="485" t="s">
        <v>329</v>
      </c>
      <c r="D129" s="488">
        <v>2769.3680153999999</v>
      </c>
      <c r="E129" s="488">
        <v>2769.3680153999999</v>
      </c>
      <c r="F129" s="488"/>
      <c r="G129" s="488">
        <v>2769.3680153999999</v>
      </c>
      <c r="H129" s="489">
        <v>39214</v>
      </c>
      <c r="I129" s="489">
        <v>39279</v>
      </c>
      <c r="J129" s="489">
        <v>43248</v>
      </c>
      <c r="K129" s="236">
        <v>10</v>
      </c>
      <c r="L129" s="236">
        <v>9</v>
      </c>
      <c r="M129" s="392"/>
    </row>
    <row r="130" spans="1:13" s="203" customFormat="1" x14ac:dyDescent="0.25">
      <c r="A130" s="236">
        <v>128</v>
      </c>
      <c r="B130" s="487" t="s">
        <v>288</v>
      </c>
      <c r="C130" s="485" t="s">
        <v>331</v>
      </c>
      <c r="D130" s="488">
        <v>14265.136887399998</v>
      </c>
      <c r="E130" s="488">
        <v>14265.136887399998</v>
      </c>
      <c r="F130" s="488"/>
      <c r="G130" s="488">
        <v>14265.136887399998</v>
      </c>
      <c r="H130" s="489">
        <v>38993</v>
      </c>
      <c r="I130" s="489">
        <v>44165</v>
      </c>
      <c r="J130" s="489">
        <v>47088</v>
      </c>
      <c r="K130" s="236">
        <v>10</v>
      </c>
      <c r="L130" s="236">
        <v>0</v>
      </c>
      <c r="M130" s="392"/>
    </row>
    <row r="131" spans="1:13" s="203" customFormat="1" x14ac:dyDescent="0.25">
      <c r="A131" s="236">
        <v>130</v>
      </c>
      <c r="B131" s="487" t="s">
        <v>288</v>
      </c>
      <c r="C131" s="485" t="s">
        <v>333</v>
      </c>
      <c r="D131" s="488">
        <v>12091.858850889999</v>
      </c>
      <c r="E131" s="488">
        <v>12091.858850889999</v>
      </c>
      <c r="F131" s="488"/>
      <c r="G131" s="488">
        <v>12091.858850889999</v>
      </c>
      <c r="H131" s="489">
        <v>38806</v>
      </c>
      <c r="I131" s="489">
        <v>40465</v>
      </c>
      <c r="J131" s="489">
        <v>44010</v>
      </c>
      <c r="K131" s="236">
        <v>9</v>
      </c>
      <c r="L131" s="236">
        <v>7</v>
      </c>
      <c r="M131" s="392"/>
    </row>
    <row r="132" spans="1:13" s="196" customFormat="1" ht="13.5" x14ac:dyDescent="0.25">
      <c r="A132" s="490" t="s">
        <v>1491</v>
      </c>
      <c r="B132" s="490"/>
      <c r="C132" s="490"/>
      <c r="D132" s="491">
        <f>SUM(D133:D141)</f>
        <v>13516.986138529997</v>
      </c>
      <c r="E132" s="491">
        <f>SUM(E133:E141)</f>
        <v>13516.986138529997</v>
      </c>
      <c r="F132" s="491"/>
      <c r="G132" s="491">
        <f>SUM(G133:G141)</f>
        <v>13516.986138529997</v>
      </c>
      <c r="H132" s="489"/>
      <c r="I132" s="489"/>
      <c r="J132" s="489"/>
      <c r="K132" s="236"/>
      <c r="L132" s="236"/>
      <c r="M132" s="485"/>
    </row>
    <row r="133" spans="1:13" s="196" customFormat="1" x14ac:dyDescent="0.25">
      <c r="A133" s="486">
        <v>132</v>
      </c>
      <c r="B133" s="487" t="s">
        <v>335</v>
      </c>
      <c r="C133" s="485" t="s">
        <v>336</v>
      </c>
      <c r="D133" s="488">
        <v>489.49658379999994</v>
      </c>
      <c r="E133" s="488">
        <v>489.49658379999994</v>
      </c>
      <c r="F133" s="488"/>
      <c r="G133" s="488">
        <v>489.49658379999994</v>
      </c>
      <c r="H133" s="489">
        <v>39113</v>
      </c>
      <c r="I133" s="489">
        <v>39101</v>
      </c>
      <c r="J133" s="489">
        <v>44925</v>
      </c>
      <c r="K133" s="236">
        <v>15</v>
      </c>
      <c r="L133" s="236">
        <v>9</v>
      </c>
      <c r="M133" s="485"/>
    </row>
    <row r="134" spans="1:13" s="196" customFormat="1" x14ac:dyDescent="0.25">
      <c r="A134" s="486">
        <v>136</v>
      </c>
      <c r="B134" s="487" t="s">
        <v>216</v>
      </c>
      <c r="C134" s="485" t="s">
        <v>338</v>
      </c>
      <c r="D134" s="488">
        <v>100.70796197</v>
      </c>
      <c r="E134" s="488">
        <v>100.70796197</v>
      </c>
      <c r="F134" s="488"/>
      <c r="G134" s="488">
        <v>100.70796197</v>
      </c>
      <c r="H134" s="489">
        <v>39000</v>
      </c>
      <c r="I134" s="489">
        <v>39045</v>
      </c>
      <c r="J134" s="489">
        <v>42628</v>
      </c>
      <c r="K134" s="236">
        <v>9</v>
      </c>
      <c r="L134" s="236">
        <v>8</v>
      </c>
      <c r="M134" s="485"/>
    </row>
    <row r="135" spans="1:13" s="196" customFormat="1" x14ac:dyDescent="0.25">
      <c r="A135" s="486">
        <v>138</v>
      </c>
      <c r="B135" s="487" t="s">
        <v>217</v>
      </c>
      <c r="C135" s="485" t="s">
        <v>340</v>
      </c>
      <c r="D135" s="488">
        <v>458.13871824</v>
      </c>
      <c r="E135" s="488">
        <v>458.13871824</v>
      </c>
      <c r="F135" s="488"/>
      <c r="G135" s="488">
        <v>458.13871824</v>
      </c>
      <c r="H135" s="489">
        <v>39275</v>
      </c>
      <c r="I135" s="489">
        <v>39275</v>
      </c>
      <c r="J135" s="489">
        <v>42769</v>
      </c>
      <c r="K135" s="236">
        <v>9</v>
      </c>
      <c r="L135" s="236">
        <v>6</v>
      </c>
      <c r="M135" s="485"/>
    </row>
    <row r="136" spans="1:13" s="196" customFormat="1" x14ac:dyDescent="0.25">
      <c r="A136" s="486">
        <v>139</v>
      </c>
      <c r="B136" s="487" t="s">
        <v>217</v>
      </c>
      <c r="C136" s="485" t="s">
        <v>342</v>
      </c>
      <c r="D136" s="488">
        <v>3926.2123493599997</v>
      </c>
      <c r="E136" s="488">
        <v>3926.2123493599997</v>
      </c>
      <c r="F136" s="488"/>
      <c r="G136" s="488">
        <v>3926.2123493599997</v>
      </c>
      <c r="H136" s="489">
        <v>40015</v>
      </c>
      <c r="I136" s="489">
        <v>40527</v>
      </c>
      <c r="J136" s="489">
        <v>43572</v>
      </c>
      <c r="K136" s="236">
        <v>8</v>
      </c>
      <c r="L136" s="236">
        <v>3</v>
      </c>
      <c r="M136" s="485"/>
    </row>
    <row r="137" spans="1:13" s="196" customFormat="1" x14ac:dyDescent="0.25">
      <c r="A137" s="486">
        <v>140</v>
      </c>
      <c r="B137" s="487" t="s">
        <v>217</v>
      </c>
      <c r="C137" s="485" t="s">
        <v>344</v>
      </c>
      <c r="D137" s="488">
        <v>2048.7822454399998</v>
      </c>
      <c r="E137" s="488">
        <v>2048.7822454399998</v>
      </c>
      <c r="F137" s="488"/>
      <c r="G137" s="488">
        <v>2048.7822454399998</v>
      </c>
      <c r="H137" s="489">
        <v>39446</v>
      </c>
      <c r="I137" s="489">
        <v>43448</v>
      </c>
      <c r="J137" s="489">
        <v>46738</v>
      </c>
      <c r="K137" s="236">
        <v>9</v>
      </c>
      <c r="L137" s="236">
        <v>0</v>
      </c>
      <c r="M137" s="485"/>
    </row>
    <row r="138" spans="1:13" s="196" customFormat="1" x14ac:dyDescent="0.25">
      <c r="A138" s="486">
        <v>141</v>
      </c>
      <c r="B138" s="487" t="s">
        <v>217</v>
      </c>
      <c r="C138" s="485" t="s">
        <v>346</v>
      </c>
      <c r="D138" s="488">
        <v>392.41659799999996</v>
      </c>
      <c r="E138" s="488">
        <v>392.41659799999996</v>
      </c>
      <c r="F138" s="488"/>
      <c r="G138" s="488">
        <v>392.41659799999996</v>
      </c>
      <c r="H138" s="489">
        <v>39533</v>
      </c>
      <c r="I138" s="489">
        <v>39533</v>
      </c>
      <c r="J138" s="489">
        <v>43111</v>
      </c>
      <c r="K138" s="236">
        <v>9</v>
      </c>
      <c r="L138" s="236">
        <v>8</v>
      </c>
      <c r="M138" s="485"/>
    </row>
    <row r="139" spans="1:13" s="196" customFormat="1" x14ac:dyDescent="0.25">
      <c r="A139" s="486">
        <v>142</v>
      </c>
      <c r="B139" s="487" t="s">
        <v>288</v>
      </c>
      <c r="C139" s="485" t="s">
        <v>348</v>
      </c>
      <c r="D139" s="488">
        <v>1888.06452737</v>
      </c>
      <c r="E139" s="488">
        <v>1888.06452737</v>
      </c>
      <c r="F139" s="488"/>
      <c r="G139" s="488">
        <v>1888.06452737</v>
      </c>
      <c r="H139" s="489">
        <v>39539</v>
      </c>
      <c r="I139" s="489">
        <v>39681</v>
      </c>
      <c r="J139" s="489">
        <v>43111</v>
      </c>
      <c r="K139" s="236">
        <v>9</v>
      </c>
      <c r="L139" s="236">
        <v>4</v>
      </c>
      <c r="M139" s="485"/>
    </row>
    <row r="140" spans="1:13" s="196" customFormat="1" x14ac:dyDescent="0.25">
      <c r="A140" s="486">
        <v>143</v>
      </c>
      <c r="B140" s="487" t="s">
        <v>288</v>
      </c>
      <c r="C140" s="485" t="s">
        <v>350</v>
      </c>
      <c r="D140" s="488">
        <v>1483.91154639</v>
      </c>
      <c r="E140" s="488">
        <v>1483.91154639</v>
      </c>
      <c r="F140" s="488"/>
      <c r="G140" s="488">
        <v>1483.91154639</v>
      </c>
      <c r="H140" s="489">
        <v>39149</v>
      </c>
      <c r="I140" s="489">
        <v>39353</v>
      </c>
      <c r="J140" s="489">
        <v>43318</v>
      </c>
      <c r="K140" s="236">
        <v>10</v>
      </c>
      <c r="L140" s="236">
        <v>9</v>
      </c>
      <c r="M140" s="485"/>
    </row>
    <row r="141" spans="1:13" s="196" customFormat="1" x14ac:dyDescent="0.25">
      <c r="A141" s="486">
        <v>144</v>
      </c>
      <c r="B141" s="487" t="s">
        <v>288</v>
      </c>
      <c r="C141" s="485" t="s">
        <v>352</v>
      </c>
      <c r="D141" s="488">
        <v>2729.2556079599999</v>
      </c>
      <c r="E141" s="488">
        <v>2729.2556079599999</v>
      </c>
      <c r="F141" s="488"/>
      <c r="G141" s="488">
        <v>2729.2556079599999</v>
      </c>
      <c r="H141" s="489">
        <v>38954</v>
      </c>
      <c r="I141" s="489">
        <v>39191</v>
      </c>
      <c r="J141" s="489">
        <v>43360</v>
      </c>
      <c r="K141" s="236">
        <v>11</v>
      </c>
      <c r="L141" s="236">
        <v>4</v>
      </c>
      <c r="M141" s="485"/>
    </row>
    <row r="142" spans="1:13" s="196" customFormat="1" ht="13.5" x14ac:dyDescent="0.25">
      <c r="A142" s="490" t="s">
        <v>1490</v>
      </c>
      <c r="B142" s="490"/>
      <c r="C142" s="490"/>
      <c r="D142" s="491">
        <f>SUM(D143:D163)</f>
        <v>75411.605860009993</v>
      </c>
      <c r="E142" s="491">
        <f>SUM(E143:E163)</f>
        <v>75411.605860009993</v>
      </c>
      <c r="F142" s="491"/>
      <c r="G142" s="491">
        <f>SUM(G143:G163)</f>
        <v>75411.605860009993</v>
      </c>
      <c r="H142" s="489"/>
      <c r="I142" s="489"/>
      <c r="J142" s="489"/>
      <c r="K142" s="236"/>
      <c r="L142" s="236"/>
      <c r="M142" s="485"/>
    </row>
    <row r="143" spans="1:13" s="196" customFormat="1" x14ac:dyDescent="0.25">
      <c r="A143" s="486">
        <v>146</v>
      </c>
      <c r="B143" s="487" t="s">
        <v>218</v>
      </c>
      <c r="C143" s="485" t="s">
        <v>227</v>
      </c>
      <c r="D143" s="488">
        <v>12143.46437297</v>
      </c>
      <c r="E143" s="488">
        <v>12143.46437297</v>
      </c>
      <c r="F143" s="488"/>
      <c r="G143" s="488">
        <v>12143.46437297</v>
      </c>
      <c r="H143" s="489">
        <v>41197</v>
      </c>
      <c r="I143" s="489">
        <v>42004</v>
      </c>
      <c r="J143" s="489">
        <v>52215</v>
      </c>
      <c r="K143" s="236">
        <v>28</v>
      </c>
      <c r="L143" s="236">
        <v>0</v>
      </c>
      <c r="M143" s="485"/>
    </row>
    <row r="144" spans="1:13" s="196" customFormat="1" x14ac:dyDescent="0.25">
      <c r="A144" s="486">
        <v>147</v>
      </c>
      <c r="B144" s="487" t="s">
        <v>221</v>
      </c>
      <c r="C144" s="485" t="s">
        <v>212</v>
      </c>
      <c r="D144" s="488">
        <v>2222.8972901799998</v>
      </c>
      <c r="E144" s="488">
        <v>2222.8972901799998</v>
      </c>
      <c r="F144" s="488"/>
      <c r="G144" s="488">
        <v>2222.8972901799998</v>
      </c>
      <c r="H144" s="489">
        <v>40008</v>
      </c>
      <c r="I144" s="489">
        <v>40008</v>
      </c>
      <c r="J144" s="489">
        <v>43572</v>
      </c>
      <c r="K144" s="236">
        <v>9</v>
      </c>
      <c r="L144" s="236">
        <v>8</v>
      </c>
      <c r="M144" s="485"/>
    </row>
    <row r="145" spans="1:13" s="196" customFormat="1" x14ac:dyDescent="0.25">
      <c r="A145" s="486">
        <v>148</v>
      </c>
      <c r="B145" s="487" t="s">
        <v>356</v>
      </c>
      <c r="C145" s="392" t="s">
        <v>1383</v>
      </c>
      <c r="D145" s="488">
        <v>1643.3993252599998</v>
      </c>
      <c r="E145" s="488">
        <v>1643.3993252599998</v>
      </c>
      <c r="F145" s="488"/>
      <c r="G145" s="488">
        <v>1643.3993252599998</v>
      </c>
      <c r="H145" s="489">
        <v>39282</v>
      </c>
      <c r="I145" s="489">
        <v>39282</v>
      </c>
      <c r="J145" s="489">
        <v>43672</v>
      </c>
      <c r="K145" s="236">
        <v>12</v>
      </c>
      <c r="L145" s="236">
        <v>0</v>
      </c>
      <c r="M145" s="485"/>
    </row>
    <row r="146" spans="1:13" s="196" customFormat="1" x14ac:dyDescent="0.25">
      <c r="A146" s="486">
        <v>149</v>
      </c>
      <c r="B146" s="487" t="s">
        <v>356</v>
      </c>
      <c r="C146" s="392" t="s">
        <v>1489</v>
      </c>
      <c r="D146" s="488">
        <v>2484.8432287000001</v>
      </c>
      <c r="E146" s="488">
        <v>2484.8432287000001</v>
      </c>
      <c r="F146" s="488"/>
      <c r="G146" s="488">
        <v>2484.8432287000001</v>
      </c>
      <c r="H146" s="489">
        <v>39087</v>
      </c>
      <c r="I146" s="489">
        <v>39086</v>
      </c>
      <c r="J146" s="489">
        <v>43360</v>
      </c>
      <c r="K146" s="236">
        <v>11</v>
      </c>
      <c r="L146" s="236">
        <v>7</v>
      </c>
      <c r="M146" s="485"/>
    </row>
    <row r="147" spans="1:13" s="196" customFormat="1" x14ac:dyDescent="0.25">
      <c r="A147" s="486">
        <v>150</v>
      </c>
      <c r="B147" s="487" t="s">
        <v>356</v>
      </c>
      <c r="C147" s="392" t="s">
        <v>1488</v>
      </c>
      <c r="D147" s="488">
        <v>2013.1396625899997</v>
      </c>
      <c r="E147" s="488">
        <v>2013.1396625899997</v>
      </c>
      <c r="F147" s="488"/>
      <c r="G147" s="488">
        <v>2013.1396625899997</v>
      </c>
      <c r="H147" s="489">
        <v>39254</v>
      </c>
      <c r="I147" s="489">
        <v>39254</v>
      </c>
      <c r="J147" s="489">
        <v>44194</v>
      </c>
      <c r="K147" s="236">
        <v>13</v>
      </c>
      <c r="L147" s="236">
        <v>5</v>
      </c>
      <c r="M147" s="485"/>
    </row>
    <row r="148" spans="1:13" s="196" customFormat="1" x14ac:dyDescent="0.25">
      <c r="A148" s="486">
        <v>151</v>
      </c>
      <c r="B148" s="487" t="s">
        <v>217</v>
      </c>
      <c r="C148" s="485" t="s">
        <v>363</v>
      </c>
      <c r="D148" s="488">
        <v>5309.6444805599995</v>
      </c>
      <c r="E148" s="488">
        <v>5309.6444805599995</v>
      </c>
      <c r="F148" s="488"/>
      <c r="G148" s="488">
        <v>5309.6444805599995</v>
      </c>
      <c r="H148" s="489">
        <v>40556</v>
      </c>
      <c r="I148" s="489">
        <v>41139</v>
      </c>
      <c r="J148" s="489">
        <v>44764</v>
      </c>
      <c r="K148" s="236">
        <v>9</v>
      </c>
      <c r="L148" s="236">
        <v>9</v>
      </c>
      <c r="M148" s="485"/>
    </row>
    <row r="149" spans="1:13" s="196" customFormat="1" x14ac:dyDescent="0.25">
      <c r="A149" s="486">
        <v>152</v>
      </c>
      <c r="B149" s="487" t="s">
        <v>217</v>
      </c>
      <c r="C149" s="485" t="s">
        <v>365</v>
      </c>
      <c r="D149" s="488">
        <v>3617.3575559099995</v>
      </c>
      <c r="E149" s="488">
        <v>3617.3575559099995</v>
      </c>
      <c r="F149" s="488"/>
      <c r="G149" s="488">
        <v>3617.3575559099995</v>
      </c>
      <c r="H149" s="489">
        <v>39758</v>
      </c>
      <c r="I149" s="489">
        <v>40534</v>
      </c>
      <c r="J149" s="489">
        <v>45548</v>
      </c>
      <c r="K149" s="236">
        <v>13</v>
      </c>
      <c r="L149" s="236">
        <v>7</v>
      </c>
      <c r="M149" s="485"/>
    </row>
    <row r="150" spans="1:13" s="196" customFormat="1" x14ac:dyDescent="0.25">
      <c r="A150" s="486">
        <v>156</v>
      </c>
      <c r="B150" s="487" t="s">
        <v>245</v>
      </c>
      <c r="C150" s="485" t="s">
        <v>367</v>
      </c>
      <c r="D150" s="488">
        <v>375.57591294999997</v>
      </c>
      <c r="E150" s="488">
        <v>375.57591294999997</v>
      </c>
      <c r="F150" s="488"/>
      <c r="G150" s="488">
        <v>375.57591294999997</v>
      </c>
      <c r="H150" s="489">
        <v>39871</v>
      </c>
      <c r="I150" s="489">
        <v>40462</v>
      </c>
      <c r="J150" s="489">
        <v>44022</v>
      </c>
      <c r="K150" s="236">
        <v>9</v>
      </c>
      <c r="L150" s="236">
        <v>7</v>
      </c>
      <c r="M150" s="485"/>
    </row>
    <row r="151" spans="1:13" s="196" customFormat="1" x14ac:dyDescent="0.25">
      <c r="A151" s="486">
        <v>157</v>
      </c>
      <c r="B151" s="487" t="s">
        <v>245</v>
      </c>
      <c r="C151" s="485" t="s">
        <v>369</v>
      </c>
      <c r="D151" s="488">
        <v>5590.5974034399997</v>
      </c>
      <c r="E151" s="488">
        <v>5590.5974034399997</v>
      </c>
      <c r="F151" s="488"/>
      <c r="G151" s="488">
        <v>5590.5974034399997</v>
      </c>
      <c r="H151" s="489">
        <v>40150</v>
      </c>
      <c r="I151" s="489">
        <v>40232</v>
      </c>
      <c r="J151" s="489">
        <v>43794</v>
      </c>
      <c r="K151" s="236">
        <v>9</v>
      </c>
      <c r="L151" s="236">
        <v>8</v>
      </c>
      <c r="M151" s="485"/>
    </row>
    <row r="152" spans="1:13" s="196" customFormat="1" x14ac:dyDescent="0.25">
      <c r="A152" s="486">
        <v>158</v>
      </c>
      <c r="B152" s="487" t="s">
        <v>245</v>
      </c>
      <c r="C152" s="485" t="s">
        <v>371</v>
      </c>
      <c r="D152" s="488">
        <v>1022.2066752799999</v>
      </c>
      <c r="E152" s="488">
        <v>1022.2066752799999</v>
      </c>
      <c r="F152" s="488"/>
      <c r="G152" s="488">
        <v>1022.2066752799999</v>
      </c>
      <c r="H152" s="489">
        <v>39058</v>
      </c>
      <c r="I152" s="489">
        <v>39058</v>
      </c>
      <c r="J152" s="489">
        <v>42643</v>
      </c>
      <c r="K152" s="236">
        <v>9</v>
      </c>
      <c r="L152" s="236">
        <v>8</v>
      </c>
      <c r="M152" s="485"/>
    </row>
    <row r="153" spans="1:13" s="196" customFormat="1" x14ac:dyDescent="0.25">
      <c r="A153" s="486">
        <v>159</v>
      </c>
      <c r="B153" s="487" t="s">
        <v>245</v>
      </c>
      <c r="C153" s="485" t="s">
        <v>373</v>
      </c>
      <c r="D153" s="488">
        <v>56.847920359999996</v>
      </c>
      <c r="E153" s="488">
        <v>56.847920359999996</v>
      </c>
      <c r="F153" s="488"/>
      <c r="G153" s="488">
        <v>56.847920359999996</v>
      </c>
      <c r="H153" s="489">
        <v>39317</v>
      </c>
      <c r="I153" s="489">
        <v>39317</v>
      </c>
      <c r="J153" s="489">
        <v>42475</v>
      </c>
      <c r="K153" s="236">
        <v>8</v>
      </c>
      <c r="L153" s="236">
        <v>6</v>
      </c>
      <c r="M153" s="485"/>
    </row>
    <row r="154" spans="1:13" s="202" customFormat="1" x14ac:dyDescent="0.25">
      <c r="A154" s="493">
        <v>160</v>
      </c>
      <c r="B154" s="487" t="s">
        <v>245</v>
      </c>
      <c r="C154" s="485" t="s">
        <v>375</v>
      </c>
      <c r="D154" s="488">
        <v>308.49759618999997</v>
      </c>
      <c r="E154" s="488">
        <v>308.49759618999997</v>
      </c>
      <c r="F154" s="488"/>
      <c r="G154" s="488">
        <v>308.49759618999997</v>
      </c>
      <c r="H154" s="489">
        <v>39190</v>
      </c>
      <c r="I154" s="489">
        <v>39190</v>
      </c>
      <c r="J154" s="489">
        <v>42475</v>
      </c>
      <c r="K154" s="236">
        <v>9</v>
      </c>
      <c r="L154" s="236">
        <v>0</v>
      </c>
      <c r="M154" s="494"/>
    </row>
    <row r="155" spans="1:13" s="196" customFormat="1" x14ac:dyDescent="0.25">
      <c r="A155" s="486">
        <v>161</v>
      </c>
      <c r="B155" s="487" t="s">
        <v>245</v>
      </c>
      <c r="C155" s="485" t="s">
        <v>377</v>
      </c>
      <c r="D155" s="488">
        <v>528.19474246000004</v>
      </c>
      <c r="E155" s="488">
        <v>528.19474246000004</v>
      </c>
      <c r="F155" s="488"/>
      <c r="G155" s="488">
        <v>528.19474246000004</v>
      </c>
      <c r="H155" s="489">
        <v>39279</v>
      </c>
      <c r="I155" s="489">
        <v>39358</v>
      </c>
      <c r="J155" s="489">
        <v>43327</v>
      </c>
      <c r="K155" s="236">
        <v>10</v>
      </c>
      <c r="L155" s="236">
        <v>9</v>
      </c>
      <c r="M155" s="485"/>
    </row>
    <row r="156" spans="1:13" s="196" customFormat="1" x14ac:dyDescent="0.25">
      <c r="A156" s="486">
        <v>162</v>
      </c>
      <c r="B156" s="487" t="s">
        <v>245</v>
      </c>
      <c r="C156" s="485" t="s">
        <v>1377</v>
      </c>
      <c r="D156" s="488">
        <v>231.64487066000001</v>
      </c>
      <c r="E156" s="488">
        <v>231.64487066000001</v>
      </c>
      <c r="F156" s="488"/>
      <c r="G156" s="488">
        <v>231.64487066000001</v>
      </c>
      <c r="H156" s="489">
        <v>39583</v>
      </c>
      <c r="I156" s="489">
        <v>39619</v>
      </c>
      <c r="J156" s="489">
        <v>43111</v>
      </c>
      <c r="K156" s="236">
        <v>9</v>
      </c>
      <c r="L156" s="236">
        <v>6</v>
      </c>
      <c r="M156" s="485"/>
    </row>
    <row r="157" spans="1:13" s="196" customFormat="1" x14ac:dyDescent="0.25">
      <c r="A157" s="486">
        <v>163</v>
      </c>
      <c r="B157" s="487" t="s">
        <v>217</v>
      </c>
      <c r="C157" s="485" t="s">
        <v>381</v>
      </c>
      <c r="D157" s="488">
        <v>549.30484307999996</v>
      </c>
      <c r="E157" s="488">
        <v>549.30484307999996</v>
      </c>
      <c r="F157" s="488"/>
      <c r="G157" s="488">
        <v>549.30484307999996</v>
      </c>
      <c r="H157" s="489">
        <v>39162</v>
      </c>
      <c r="I157" s="489">
        <v>39162</v>
      </c>
      <c r="J157" s="489">
        <v>42475</v>
      </c>
      <c r="K157" s="236">
        <v>9</v>
      </c>
      <c r="L157" s="236">
        <v>1</v>
      </c>
      <c r="M157" s="485"/>
    </row>
    <row r="158" spans="1:13" s="196" customFormat="1" x14ac:dyDescent="0.25">
      <c r="A158" s="486">
        <v>164</v>
      </c>
      <c r="B158" s="487" t="s">
        <v>217</v>
      </c>
      <c r="C158" s="485" t="s">
        <v>383</v>
      </c>
      <c r="D158" s="488">
        <v>10605.08956325</v>
      </c>
      <c r="E158" s="488">
        <v>10605.08956325</v>
      </c>
      <c r="F158" s="488"/>
      <c r="G158" s="488">
        <v>10605.08956325</v>
      </c>
      <c r="H158" s="489">
        <v>40740</v>
      </c>
      <c r="I158" s="489">
        <v>43646</v>
      </c>
      <c r="J158" s="489">
        <v>47117</v>
      </c>
      <c r="K158" s="236">
        <v>10</v>
      </c>
      <c r="L158" s="236">
        <v>1</v>
      </c>
      <c r="M158" s="485"/>
    </row>
    <row r="159" spans="1:13" s="196" customFormat="1" x14ac:dyDescent="0.25">
      <c r="A159" s="486">
        <v>165</v>
      </c>
      <c r="B159" s="487" t="s">
        <v>216</v>
      </c>
      <c r="C159" s="485" t="s">
        <v>385</v>
      </c>
      <c r="D159" s="488">
        <v>1147.7576867400001</v>
      </c>
      <c r="E159" s="488">
        <v>1147.7576867400001</v>
      </c>
      <c r="F159" s="488"/>
      <c r="G159" s="488">
        <v>1147.7576867400001</v>
      </c>
      <c r="H159" s="489">
        <v>39476</v>
      </c>
      <c r="I159" s="489">
        <v>39476</v>
      </c>
      <c r="J159" s="489">
        <v>43111</v>
      </c>
      <c r="K159" s="236">
        <v>10</v>
      </c>
      <c r="L159" s="236">
        <v>0</v>
      </c>
      <c r="M159" s="485"/>
    </row>
    <row r="160" spans="1:13" s="196" customFormat="1" x14ac:dyDescent="0.25">
      <c r="A160" s="486">
        <v>166</v>
      </c>
      <c r="B160" s="487" t="s">
        <v>288</v>
      </c>
      <c r="C160" s="485" t="s">
        <v>387</v>
      </c>
      <c r="D160" s="488">
        <v>1600.2869829799999</v>
      </c>
      <c r="E160" s="488">
        <v>1600.2869829799999</v>
      </c>
      <c r="F160" s="488"/>
      <c r="G160" s="488">
        <v>1600.2869829799999</v>
      </c>
      <c r="H160" s="489">
        <v>39395</v>
      </c>
      <c r="I160" s="489">
        <v>40203</v>
      </c>
      <c r="J160" s="489">
        <v>43794</v>
      </c>
      <c r="K160" s="236">
        <v>9</v>
      </c>
      <c r="L160" s="236">
        <v>8</v>
      </c>
      <c r="M160" s="485"/>
    </row>
    <row r="161" spans="1:13" s="196" customFormat="1" x14ac:dyDescent="0.25">
      <c r="A161" s="486">
        <v>167</v>
      </c>
      <c r="B161" s="487" t="s">
        <v>213</v>
      </c>
      <c r="C161" s="485" t="s">
        <v>389</v>
      </c>
      <c r="D161" s="488">
        <v>21894.227054210001</v>
      </c>
      <c r="E161" s="488">
        <v>21894.227054210001</v>
      </c>
      <c r="F161" s="488"/>
      <c r="G161" s="488">
        <v>21894.227054210001</v>
      </c>
      <c r="H161" s="489">
        <v>40176</v>
      </c>
      <c r="I161" s="489">
        <v>40190</v>
      </c>
      <c r="J161" s="489">
        <v>45548</v>
      </c>
      <c r="K161" s="236">
        <v>14</v>
      </c>
      <c r="L161" s="236">
        <v>7</v>
      </c>
      <c r="M161" s="485"/>
    </row>
    <row r="162" spans="1:13" s="196" customFormat="1" x14ac:dyDescent="0.25">
      <c r="A162" s="486">
        <v>168</v>
      </c>
      <c r="B162" s="487" t="s">
        <v>288</v>
      </c>
      <c r="C162" s="485" t="s">
        <v>1374</v>
      </c>
      <c r="D162" s="488">
        <v>1528.1224760199998</v>
      </c>
      <c r="E162" s="488">
        <v>1528.1224760199998</v>
      </c>
      <c r="F162" s="488"/>
      <c r="G162" s="488">
        <v>1528.1224760199998</v>
      </c>
      <c r="H162" s="489">
        <v>39286</v>
      </c>
      <c r="I162" s="489">
        <v>39286</v>
      </c>
      <c r="J162" s="489">
        <v>42881</v>
      </c>
      <c r="K162" s="236">
        <v>9</v>
      </c>
      <c r="L162" s="236">
        <v>8</v>
      </c>
      <c r="M162" s="485"/>
    </row>
    <row r="163" spans="1:13" s="196" customFormat="1" x14ac:dyDescent="0.25">
      <c r="A163" s="486">
        <v>170</v>
      </c>
      <c r="B163" s="487" t="s">
        <v>216</v>
      </c>
      <c r="C163" s="485" t="s">
        <v>393</v>
      </c>
      <c r="D163" s="488">
        <v>538.50621621999994</v>
      </c>
      <c r="E163" s="488">
        <v>538.50621621999994</v>
      </c>
      <c r="F163" s="488"/>
      <c r="G163" s="488">
        <v>538.50621621999994</v>
      </c>
      <c r="H163" s="489">
        <v>40889</v>
      </c>
      <c r="I163" s="489">
        <v>40889</v>
      </c>
      <c r="J163" s="489">
        <v>44669</v>
      </c>
      <c r="K163" s="236">
        <v>10</v>
      </c>
      <c r="L163" s="236">
        <v>4</v>
      </c>
      <c r="M163" s="485"/>
    </row>
    <row r="164" spans="1:13" s="196" customFormat="1" ht="13.5" x14ac:dyDescent="0.25">
      <c r="A164" s="490" t="s">
        <v>1487</v>
      </c>
      <c r="B164" s="490"/>
      <c r="C164" s="490"/>
      <c r="D164" s="491">
        <f>SUM(D165:D188)</f>
        <v>191349.52597222</v>
      </c>
      <c r="E164" s="491">
        <f>SUM(E165:E188)</f>
        <v>191349.52597222</v>
      </c>
      <c r="F164" s="491"/>
      <c r="G164" s="491">
        <f>SUM(G165:G188)</f>
        <v>191349.52597222</v>
      </c>
      <c r="H164" s="489"/>
      <c r="I164" s="489"/>
      <c r="J164" s="489"/>
      <c r="K164" s="236"/>
      <c r="L164" s="236"/>
      <c r="M164" s="485"/>
    </row>
    <row r="165" spans="1:13" s="196" customFormat="1" x14ac:dyDescent="0.25">
      <c r="A165" s="486">
        <v>171</v>
      </c>
      <c r="B165" s="487" t="s">
        <v>213</v>
      </c>
      <c r="C165" s="485" t="s">
        <v>395</v>
      </c>
      <c r="D165" s="488">
        <v>2953.9500167799997</v>
      </c>
      <c r="E165" s="488">
        <v>2953.9500167799997</v>
      </c>
      <c r="F165" s="488"/>
      <c r="G165" s="488">
        <v>2953.9500167799997</v>
      </c>
      <c r="H165" s="489">
        <v>42329</v>
      </c>
      <c r="I165" s="489">
        <v>42765</v>
      </c>
      <c r="J165" s="489">
        <v>47837</v>
      </c>
      <c r="K165" s="236">
        <v>14</v>
      </c>
      <c r="L165" s="236">
        <v>9</v>
      </c>
      <c r="M165" s="485"/>
    </row>
    <row r="166" spans="1:13" s="196" customFormat="1" x14ac:dyDescent="0.25">
      <c r="A166" s="486">
        <v>176</v>
      </c>
      <c r="B166" s="487" t="s">
        <v>216</v>
      </c>
      <c r="C166" s="485" t="s">
        <v>397</v>
      </c>
      <c r="D166" s="488">
        <v>1027.92611012</v>
      </c>
      <c r="E166" s="488">
        <v>1027.92611012</v>
      </c>
      <c r="F166" s="488"/>
      <c r="G166" s="488">
        <v>1027.92611012</v>
      </c>
      <c r="H166" s="489">
        <v>41202</v>
      </c>
      <c r="I166" s="489">
        <v>41404</v>
      </c>
      <c r="J166" s="489">
        <v>44727</v>
      </c>
      <c r="K166" s="236">
        <v>9</v>
      </c>
      <c r="L166" s="236">
        <v>1</v>
      </c>
      <c r="M166" s="485"/>
    </row>
    <row r="167" spans="1:13" s="196" customFormat="1" x14ac:dyDescent="0.25">
      <c r="A167" s="486">
        <v>177</v>
      </c>
      <c r="B167" s="487" t="s">
        <v>216</v>
      </c>
      <c r="C167" s="485" t="s">
        <v>399</v>
      </c>
      <c r="D167" s="488">
        <v>137.84258943</v>
      </c>
      <c r="E167" s="488">
        <v>137.84258943</v>
      </c>
      <c r="F167" s="488"/>
      <c r="G167" s="488">
        <v>137.84258943</v>
      </c>
      <c r="H167" s="489">
        <v>40297</v>
      </c>
      <c r="I167" s="489">
        <v>40296</v>
      </c>
      <c r="J167" s="489">
        <v>43819</v>
      </c>
      <c r="K167" s="236">
        <v>9</v>
      </c>
      <c r="L167" s="236">
        <v>6</v>
      </c>
      <c r="M167" s="485"/>
    </row>
    <row r="168" spans="1:13" s="196" customFormat="1" x14ac:dyDescent="0.25">
      <c r="A168" s="486">
        <v>181</v>
      </c>
      <c r="B168" s="487" t="s">
        <v>245</v>
      </c>
      <c r="C168" s="485" t="s">
        <v>401</v>
      </c>
      <c r="D168" s="488">
        <v>16923.99419487</v>
      </c>
      <c r="E168" s="488">
        <v>16923.99419487</v>
      </c>
      <c r="F168" s="488"/>
      <c r="G168" s="488">
        <v>16923.99419487</v>
      </c>
      <c r="H168" s="489">
        <v>40223</v>
      </c>
      <c r="I168" s="489">
        <v>40754</v>
      </c>
      <c r="J168" s="489">
        <v>47340</v>
      </c>
      <c r="K168" s="236">
        <v>18</v>
      </c>
      <c r="L168" s="236">
        <v>0</v>
      </c>
      <c r="M168" s="485"/>
    </row>
    <row r="169" spans="1:13" s="196" customFormat="1" x14ac:dyDescent="0.25">
      <c r="A169" s="486">
        <v>182</v>
      </c>
      <c r="B169" s="487" t="s">
        <v>245</v>
      </c>
      <c r="C169" s="485" t="s">
        <v>403</v>
      </c>
      <c r="D169" s="488">
        <v>2009.15548631</v>
      </c>
      <c r="E169" s="488">
        <v>2009.15548631</v>
      </c>
      <c r="F169" s="488"/>
      <c r="G169" s="488">
        <v>2009.15548631</v>
      </c>
      <c r="H169" s="489">
        <v>39713</v>
      </c>
      <c r="I169" s="489">
        <v>39710</v>
      </c>
      <c r="J169" s="489">
        <v>43122</v>
      </c>
      <c r="K169" s="236">
        <v>9</v>
      </c>
      <c r="L169" s="236">
        <v>3</v>
      </c>
      <c r="M169" s="485"/>
    </row>
    <row r="170" spans="1:13" s="196" customFormat="1" x14ac:dyDescent="0.25">
      <c r="A170" s="486">
        <v>183</v>
      </c>
      <c r="B170" s="487" t="s">
        <v>245</v>
      </c>
      <c r="C170" s="485" t="s">
        <v>405</v>
      </c>
      <c r="D170" s="488">
        <v>469.10270882999998</v>
      </c>
      <c r="E170" s="488">
        <v>469.10270882999998</v>
      </c>
      <c r="F170" s="488"/>
      <c r="G170" s="488">
        <v>469.10270882999998</v>
      </c>
      <c r="H170" s="489">
        <v>39517</v>
      </c>
      <c r="I170" s="489">
        <v>39513</v>
      </c>
      <c r="J170" s="489">
        <v>43119</v>
      </c>
      <c r="K170" s="236">
        <v>9</v>
      </c>
      <c r="L170" s="236">
        <v>9</v>
      </c>
      <c r="M170" s="485"/>
    </row>
    <row r="171" spans="1:13" s="196" customFormat="1" x14ac:dyDescent="0.25">
      <c r="A171" s="486">
        <v>185</v>
      </c>
      <c r="B171" s="487" t="s">
        <v>217</v>
      </c>
      <c r="C171" s="485" t="s">
        <v>407</v>
      </c>
      <c r="D171" s="488">
        <v>3223.6645152599999</v>
      </c>
      <c r="E171" s="488">
        <v>3223.6645152599999</v>
      </c>
      <c r="F171" s="488"/>
      <c r="G171" s="488">
        <v>3223.6645152599999</v>
      </c>
      <c r="H171" s="489">
        <v>40705</v>
      </c>
      <c r="I171" s="489">
        <v>41640</v>
      </c>
      <c r="J171" s="489">
        <v>44669</v>
      </c>
      <c r="K171" s="236">
        <v>8</v>
      </c>
      <c r="L171" s="236">
        <v>3</v>
      </c>
      <c r="M171" s="485"/>
    </row>
    <row r="172" spans="1:13" s="196" customFormat="1" x14ac:dyDescent="0.25">
      <c r="A172" s="486">
        <v>188</v>
      </c>
      <c r="B172" s="487" t="s">
        <v>217</v>
      </c>
      <c r="C172" s="485" t="s">
        <v>409</v>
      </c>
      <c r="D172" s="488">
        <v>30504.228542619996</v>
      </c>
      <c r="E172" s="488">
        <v>30504.228542619996</v>
      </c>
      <c r="F172" s="488"/>
      <c r="G172" s="488">
        <v>30504.228542619996</v>
      </c>
      <c r="H172" s="489">
        <v>39935</v>
      </c>
      <c r="I172" s="489">
        <v>42886</v>
      </c>
      <c r="J172" s="489">
        <v>47910</v>
      </c>
      <c r="K172" s="236">
        <v>15</v>
      </c>
      <c r="L172" s="236">
        <v>0</v>
      </c>
      <c r="M172" s="485"/>
    </row>
    <row r="173" spans="1:13" s="196" customFormat="1" x14ac:dyDescent="0.25">
      <c r="A173" s="486">
        <v>189</v>
      </c>
      <c r="B173" s="487" t="s">
        <v>217</v>
      </c>
      <c r="C173" s="485" t="s">
        <v>411</v>
      </c>
      <c r="D173" s="488">
        <v>629.2112045099999</v>
      </c>
      <c r="E173" s="488">
        <v>629.2112045099999</v>
      </c>
      <c r="F173" s="488"/>
      <c r="G173" s="488">
        <v>629.2112045099999</v>
      </c>
      <c r="H173" s="489">
        <v>40634</v>
      </c>
      <c r="I173" s="489">
        <v>40946</v>
      </c>
      <c r="J173" s="489">
        <v>44606</v>
      </c>
      <c r="K173" s="236">
        <v>10</v>
      </c>
      <c r="L173" s="236">
        <v>0</v>
      </c>
      <c r="M173" s="485"/>
    </row>
    <row r="174" spans="1:13" s="196" customFormat="1" x14ac:dyDescent="0.25">
      <c r="A174" s="486">
        <v>190</v>
      </c>
      <c r="B174" s="487" t="s">
        <v>217</v>
      </c>
      <c r="C174" s="485" t="s">
        <v>413</v>
      </c>
      <c r="D174" s="488">
        <v>10407.130758360001</v>
      </c>
      <c r="E174" s="488">
        <v>10407.130758360001</v>
      </c>
      <c r="F174" s="488"/>
      <c r="G174" s="488">
        <v>10407.130758360001</v>
      </c>
      <c r="H174" s="489">
        <v>40563</v>
      </c>
      <c r="I174" s="489">
        <v>42720</v>
      </c>
      <c r="J174" s="489">
        <v>46738</v>
      </c>
      <c r="K174" s="236">
        <v>11</v>
      </c>
      <c r="L174" s="236">
        <v>0</v>
      </c>
      <c r="M174" s="485"/>
    </row>
    <row r="175" spans="1:13" s="196" customFormat="1" x14ac:dyDescent="0.25">
      <c r="A175" s="486">
        <v>191</v>
      </c>
      <c r="B175" s="487" t="s">
        <v>217</v>
      </c>
      <c r="C175" s="485" t="s">
        <v>415</v>
      </c>
      <c r="D175" s="488">
        <v>2230.40352717</v>
      </c>
      <c r="E175" s="488">
        <v>2230.40352717</v>
      </c>
      <c r="F175" s="488"/>
      <c r="G175" s="488">
        <v>2230.40352717</v>
      </c>
      <c r="H175" s="489">
        <v>40224</v>
      </c>
      <c r="I175" s="489">
        <v>40735</v>
      </c>
      <c r="J175" s="489">
        <v>45548</v>
      </c>
      <c r="K175" s="236">
        <v>13</v>
      </c>
      <c r="L175" s="236">
        <v>2</v>
      </c>
      <c r="M175" s="485"/>
    </row>
    <row r="176" spans="1:13" s="196" customFormat="1" x14ac:dyDescent="0.25">
      <c r="A176" s="486">
        <v>192</v>
      </c>
      <c r="B176" s="487" t="s">
        <v>217</v>
      </c>
      <c r="C176" s="485" t="s">
        <v>417</v>
      </c>
      <c r="D176" s="488">
        <v>7531.889362689999</v>
      </c>
      <c r="E176" s="488">
        <v>7531.889362689999</v>
      </c>
      <c r="F176" s="488"/>
      <c r="G176" s="488">
        <v>7531.889362689999</v>
      </c>
      <c r="H176" s="489">
        <v>40324</v>
      </c>
      <c r="I176" s="489">
        <v>42171</v>
      </c>
      <c r="J176" s="489">
        <v>45548</v>
      </c>
      <c r="K176" s="236">
        <v>9</v>
      </c>
      <c r="L176" s="236">
        <v>2</v>
      </c>
      <c r="M176" s="485"/>
    </row>
    <row r="177" spans="1:13" s="196" customFormat="1" x14ac:dyDescent="0.25">
      <c r="A177" s="486">
        <v>193</v>
      </c>
      <c r="B177" s="487" t="s">
        <v>217</v>
      </c>
      <c r="C177" s="485" t="s">
        <v>419</v>
      </c>
      <c r="D177" s="488">
        <v>1736.8004621100001</v>
      </c>
      <c r="E177" s="488">
        <v>1736.8004621100001</v>
      </c>
      <c r="F177" s="488"/>
      <c r="G177" s="488">
        <v>1736.8004621100001</v>
      </c>
      <c r="H177" s="489">
        <v>40399</v>
      </c>
      <c r="I177" s="489">
        <v>40399</v>
      </c>
      <c r="J177" s="489">
        <v>44022</v>
      </c>
      <c r="K177" s="236">
        <v>9</v>
      </c>
      <c r="L177" s="236">
        <v>9</v>
      </c>
      <c r="M177" s="485"/>
    </row>
    <row r="178" spans="1:13" s="196" customFormat="1" x14ac:dyDescent="0.25">
      <c r="A178" s="486">
        <v>194</v>
      </c>
      <c r="B178" s="487" t="s">
        <v>217</v>
      </c>
      <c r="C178" s="485" t="s">
        <v>421</v>
      </c>
      <c r="D178" s="488">
        <v>26583.227516719995</v>
      </c>
      <c r="E178" s="488">
        <v>26583.227516719995</v>
      </c>
      <c r="F178" s="488"/>
      <c r="G178" s="488">
        <v>26583.227516719995</v>
      </c>
      <c r="H178" s="489">
        <v>40618</v>
      </c>
      <c r="I178" s="489">
        <v>41246</v>
      </c>
      <c r="J178" s="489">
        <v>44669</v>
      </c>
      <c r="K178" s="236">
        <v>9</v>
      </c>
      <c r="L178" s="236">
        <v>4</v>
      </c>
      <c r="M178" s="485"/>
    </row>
    <row r="179" spans="1:13" s="196" customFormat="1" x14ac:dyDescent="0.25">
      <c r="A179" s="486">
        <v>195</v>
      </c>
      <c r="B179" s="487" t="s">
        <v>217</v>
      </c>
      <c r="C179" s="485" t="s">
        <v>423</v>
      </c>
      <c r="D179" s="488">
        <v>11995.554629659999</v>
      </c>
      <c r="E179" s="488">
        <v>11995.554629659999</v>
      </c>
      <c r="F179" s="488"/>
      <c r="G179" s="488">
        <v>11995.554629659999</v>
      </c>
      <c r="H179" s="489">
        <v>40071</v>
      </c>
      <c r="I179" s="489">
        <v>41244</v>
      </c>
      <c r="J179" s="489">
        <v>44669</v>
      </c>
      <c r="K179" s="236">
        <v>9</v>
      </c>
      <c r="L179" s="236">
        <v>4</v>
      </c>
      <c r="M179" s="485"/>
    </row>
    <row r="180" spans="1:13" s="196" customFormat="1" x14ac:dyDescent="0.25">
      <c r="A180" s="486">
        <v>197</v>
      </c>
      <c r="B180" s="487" t="s">
        <v>217</v>
      </c>
      <c r="C180" s="485" t="s">
        <v>425</v>
      </c>
      <c r="D180" s="488">
        <v>558.66967701999999</v>
      </c>
      <c r="E180" s="488">
        <v>558.66967701999999</v>
      </c>
      <c r="F180" s="488"/>
      <c r="G180" s="488">
        <v>558.66967701999999</v>
      </c>
      <c r="H180" s="489">
        <v>40470</v>
      </c>
      <c r="I180" s="489">
        <v>40524</v>
      </c>
      <c r="J180" s="489">
        <v>44153</v>
      </c>
      <c r="K180" s="236">
        <v>9</v>
      </c>
      <c r="L180" s="236">
        <v>9</v>
      </c>
      <c r="M180" s="485"/>
    </row>
    <row r="181" spans="1:13" s="196" customFormat="1" x14ac:dyDescent="0.25">
      <c r="A181" s="486">
        <v>198</v>
      </c>
      <c r="B181" s="487" t="s">
        <v>217</v>
      </c>
      <c r="C181" s="485" t="s">
        <v>427</v>
      </c>
      <c r="D181" s="488">
        <v>19239.413661369999</v>
      </c>
      <c r="E181" s="488">
        <v>19239.413661369999</v>
      </c>
      <c r="F181" s="488"/>
      <c r="G181" s="488">
        <v>19239.413661369999</v>
      </c>
      <c r="H181" s="489">
        <v>40807</v>
      </c>
      <c r="I181" s="489">
        <v>43815</v>
      </c>
      <c r="J181" s="489">
        <v>46006</v>
      </c>
      <c r="K181" s="236">
        <v>10</v>
      </c>
      <c r="L181" s="236">
        <v>0</v>
      </c>
      <c r="M181" s="485"/>
    </row>
    <row r="182" spans="1:13" s="196" customFormat="1" x14ac:dyDescent="0.25">
      <c r="A182" s="486">
        <v>199</v>
      </c>
      <c r="B182" s="487" t="s">
        <v>217</v>
      </c>
      <c r="C182" s="485" t="s">
        <v>429</v>
      </c>
      <c r="D182" s="488">
        <v>733.08625991999997</v>
      </c>
      <c r="E182" s="488">
        <v>733.08625991999997</v>
      </c>
      <c r="F182" s="488"/>
      <c r="G182" s="488">
        <v>733.08625991999997</v>
      </c>
      <c r="H182" s="489">
        <v>39764</v>
      </c>
      <c r="I182" s="489">
        <v>40339</v>
      </c>
      <c r="J182" s="489">
        <v>45548</v>
      </c>
      <c r="K182" s="236">
        <v>14</v>
      </c>
      <c r="L182" s="236">
        <v>3</v>
      </c>
      <c r="M182" s="485"/>
    </row>
    <row r="183" spans="1:13" s="196" customFormat="1" x14ac:dyDescent="0.25">
      <c r="A183" s="486">
        <v>200</v>
      </c>
      <c r="B183" s="487" t="s">
        <v>288</v>
      </c>
      <c r="C183" s="485" t="s">
        <v>431</v>
      </c>
      <c r="D183" s="488">
        <v>5332.9896838399991</v>
      </c>
      <c r="E183" s="488">
        <v>5332.9896838399991</v>
      </c>
      <c r="F183" s="488"/>
      <c r="G183" s="488">
        <v>5332.9896838399991</v>
      </c>
      <c r="H183" s="489">
        <v>40984</v>
      </c>
      <c r="I183" s="489">
        <v>41687</v>
      </c>
      <c r="J183" s="489">
        <v>45271</v>
      </c>
      <c r="K183" s="236">
        <v>9</v>
      </c>
      <c r="L183" s="236">
        <v>8</v>
      </c>
      <c r="M183" s="485"/>
    </row>
    <row r="184" spans="1:13" s="196" customFormat="1" x14ac:dyDescent="0.25">
      <c r="A184" s="486">
        <v>201</v>
      </c>
      <c r="B184" s="487" t="s">
        <v>288</v>
      </c>
      <c r="C184" s="485" t="s">
        <v>433</v>
      </c>
      <c r="D184" s="488">
        <v>10517.600093629999</v>
      </c>
      <c r="E184" s="488">
        <v>10517.600093629999</v>
      </c>
      <c r="F184" s="488"/>
      <c r="G184" s="488">
        <v>10517.600093629999</v>
      </c>
      <c r="H184" s="489">
        <v>40092</v>
      </c>
      <c r="I184" s="489">
        <v>41802</v>
      </c>
      <c r="J184" s="489">
        <v>45411</v>
      </c>
      <c r="K184" s="236">
        <v>9</v>
      </c>
      <c r="L184" s="236">
        <v>9</v>
      </c>
      <c r="M184" s="485"/>
    </row>
    <row r="185" spans="1:13" s="196" customFormat="1" x14ac:dyDescent="0.25">
      <c r="A185" s="486">
        <v>202</v>
      </c>
      <c r="B185" s="487" t="s">
        <v>288</v>
      </c>
      <c r="C185" s="485" t="s">
        <v>435</v>
      </c>
      <c r="D185" s="488">
        <v>28251.480008009999</v>
      </c>
      <c r="E185" s="488">
        <v>28251.480008009999</v>
      </c>
      <c r="F185" s="488"/>
      <c r="G185" s="488">
        <v>28251.480008009999</v>
      </c>
      <c r="H185" s="489">
        <v>41276</v>
      </c>
      <c r="I185" s="489">
        <v>43646</v>
      </c>
      <c r="J185" s="489">
        <v>46995</v>
      </c>
      <c r="K185" s="236">
        <v>13</v>
      </c>
      <c r="L185" s="236">
        <v>1</v>
      </c>
      <c r="M185" s="485"/>
    </row>
    <row r="186" spans="1:13" s="196" customFormat="1" x14ac:dyDescent="0.25">
      <c r="A186" s="486">
        <v>203</v>
      </c>
      <c r="B186" s="487" t="s">
        <v>288</v>
      </c>
      <c r="C186" s="485" t="s">
        <v>437</v>
      </c>
      <c r="D186" s="488">
        <v>2146.29871099</v>
      </c>
      <c r="E186" s="488">
        <v>2146.29871099</v>
      </c>
      <c r="F186" s="488"/>
      <c r="G186" s="488">
        <v>2146.29871099</v>
      </c>
      <c r="H186" s="489">
        <v>40155</v>
      </c>
      <c r="I186" s="489">
        <v>40154</v>
      </c>
      <c r="J186" s="489">
        <v>45555</v>
      </c>
      <c r="K186" s="236">
        <v>14</v>
      </c>
      <c r="L186" s="236">
        <v>8</v>
      </c>
      <c r="M186" s="485"/>
    </row>
    <row r="187" spans="1:13" s="196" customFormat="1" x14ac:dyDescent="0.25">
      <c r="A187" s="486">
        <v>204</v>
      </c>
      <c r="B187" s="487" t="s">
        <v>288</v>
      </c>
      <c r="C187" s="485" t="s">
        <v>439</v>
      </c>
      <c r="D187" s="488">
        <v>5428.3854651599995</v>
      </c>
      <c r="E187" s="488">
        <v>5428.3854651599995</v>
      </c>
      <c r="F187" s="488"/>
      <c r="G187" s="488">
        <v>5428.3854651599995</v>
      </c>
      <c r="H187" s="489">
        <v>40385</v>
      </c>
      <c r="I187" s="489">
        <v>40508</v>
      </c>
      <c r="J187" s="489">
        <v>44153</v>
      </c>
      <c r="K187" s="236">
        <v>10</v>
      </c>
      <c r="L187" s="236">
        <v>0</v>
      </c>
      <c r="M187" s="485"/>
    </row>
    <row r="188" spans="1:13" s="196" customFormat="1" x14ac:dyDescent="0.25">
      <c r="A188" s="486">
        <v>205</v>
      </c>
      <c r="B188" s="487" t="s">
        <v>219</v>
      </c>
      <c r="C188" s="485" t="s">
        <v>441</v>
      </c>
      <c r="D188" s="488">
        <v>777.52078684000003</v>
      </c>
      <c r="E188" s="488">
        <v>777.52078684000003</v>
      </c>
      <c r="F188" s="488"/>
      <c r="G188" s="488">
        <v>777.52078684000003</v>
      </c>
      <c r="H188" s="489">
        <v>39902</v>
      </c>
      <c r="I188" s="489">
        <v>40455</v>
      </c>
      <c r="J188" s="489">
        <v>44022</v>
      </c>
      <c r="K188" s="236">
        <v>9</v>
      </c>
      <c r="L188" s="236">
        <v>8</v>
      </c>
      <c r="M188" s="485"/>
    </row>
    <row r="189" spans="1:13" s="196" customFormat="1" ht="13.5" x14ac:dyDescent="0.25">
      <c r="A189" s="495" t="s">
        <v>1486</v>
      </c>
      <c r="B189" s="236"/>
      <c r="C189" s="392"/>
      <c r="D189" s="491">
        <f>SUM(D190:D210)</f>
        <v>171482.38502871001</v>
      </c>
      <c r="E189" s="491">
        <f>SUM(E190:E210)</f>
        <v>171482.38502871001</v>
      </c>
      <c r="F189" s="491"/>
      <c r="G189" s="491">
        <f>SUM(G190:G210)</f>
        <v>171482.38502871001</v>
      </c>
      <c r="H189" s="489"/>
      <c r="I189" s="489"/>
      <c r="J189" s="489"/>
      <c r="K189" s="236"/>
      <c r="L189" s="236"/>
      <c r="M189" s="485"/>
    </row>
    <row r="190" spans="1:13" s="196" customFormat="1" x14ac:dyDescent="0.25">
      <c r="A190" s="486">
        <v>206</v>
      </c>
      <c r="B190" s="487" t="s">
        <v>217</v>
      </c>
      <c r="C190" s="485" t="s">
        <v>1360</v>
      </c>
      <c r="D190" s="488">
        <v>1918.19927061</v>
      </c>
      <c r="E190" s="488">
        <v>1918.19927061</v>
      </c>
      <c r="F190" s="488"/>
      <c r="G190" s="488">
        <v>1918.19927061</v>
      </c>
      <c r="H190" s="489">
        <v>39936</v>
      </c>
      <c r="I190" s="489">
        <v>39936</v>
      </c>
      <c r="J190" s="489">
        <v>43619</v>
      </c>
      <c r="K190" s="236">
        <v>10</v>
      </c>
      <c r="L190" s="236">
        <v>1</v>
      </c>
      <c r="M190" s="485"/>
    </row>
    <row r="191" spans="1:13" s="196" customFormat="1" x14ac:dyDescent="0.25">
      <c r="A191" s="486">
        <v>207</v>
      </c>
      <c r="B191" s="487" t="s">
        <v>217</v>
      </c>
      <c r="C191" s="485" t="s">
        <v>1485</v>
      </c>
      <c r="D191" s="488">
        <v>1613.1407541200001</v>
      </c>
      <c r="E191" s="488">
        <v>1613.1407541200001</v>
      </c>
      <c r="F191" s="488"/>
      <c r="G191" s="488">
        <v>1613.1407541200001</v>
      </c>
      <c r="H191" s="489">
        <v>39998</v>
      </c>
      <c r="I191" s="489">
        <v>40674</v>
      </c>
      <c r="J191" s="489">
        <v>45548</v>
      </c>
      <c r="K191" s="236">
        <v>13</v>
      </c>
      <c r="L191" s="236">
        <v>3</v>
      </c>
      <c r="M191" s="485"/>
    </row>
    <row r="192" spans="1:13" s="196" customFormat="1" x14ac:dyDescent="0.25">
      <c r="A192" s="486">
        <v>208</v>
      </c>
      <c r="B192" s="487" t="s">
        <v>217</v>
      </c>
      <c r="C192" s="485" t="s">
        <v>447</v>
      </c>
      <c r="D192" s="488">
        <v>1317.9389566</v>
      </c>
      <c r="E192" s="488">
        <v>1317.9389566</v>
      </c>
      <c r="F192" s="488"/>
      <c r="G192" s="488">
        <v>1317.9389566</v>
      </c>
      <c r="H192" s="489">
        <v>40154</v>
      </c>
      <c r="I192" s="489">
        <v>40154</v>
      </c>
      <c r="J192" s="489">
        <v>45548</v>
      </c>
      <c r="K192" s="236">
        <v>14</v>
      </c>
      <c r="L192" s="236">
        <v>8</v>
      </c>
      <c r="M192" s="485"/>
    </row>
    <row r="193" spans="1:16" s="196" customFormat="1" x14ac:dyDescent="0.25">
      <c r="A193" s="486">
        <v>209</v>
      </c>
      <c r="B193" s="487" t="s">
        <v>217</v>
      </c>
      <c r="C193" s="485" t="s">
        <v>449</v>
      </c>
      <c r="D193" s="488">
        <v>12271.570880449999</v>
      </c>
      <c r="E193" s="488">
        <v>12271.570880449999</v>
      </c>
      <c r="F193" s="488"/>
      <c r="G193" s="488">
        <v>12271.570880449999</v>
      </c>
      <c r="H193" s="489">
        <v>40506</v>
      </c>
      <c r="I193" s="489">
        <v>44158</v>
      </c>
      <c r="J193" s="489">
        <v>47480</v>
      </c>
      <c r="K193" s="236">
        <v>12</v>
      </c>
      <c r="L193" s="236">
        <v>1</v>
      </c>
      <c r="M193" s="485"/>
    </row>
    <row r="194" spans="1:16" s="196" customFormat="1" x14ac:dyDescent="0.25">
      <c r="A194" s="486">
        <v>210</v>
      </c>
      <c r="B194" s="487" t="s">
        <v>288</v>
      </c>
      <c r="C194" s="485" t="s">
        <v>451</v>
      </c>
      <c r="D194" s="488">
        <v>5984.9591328799997</v>
      </c>
      <c r="E194" s="488">
        <v>5984.9591328799997</v>
      </c>
      <c r="F194" s="488"/>
      <c r="G194" s="488">
        <v>5984.9591328799997</v>
      </c>
      <c r="H194" s="489">
        <v>40487</v>
      </c>
      <c r="I194" s="489">
        <v>40759</v>
      </c>
      <c r="J194" s="489">
        <v>44153</v>
      </c>
      <c r="K194" s="236">
        <v>9</v>
      </c>
      <c r="L194" s="236">
        <v>3</v>
      </c>
      <c r="M194" s="485"/>
    </row>
    <row r="195" spans="1:16" s="196" customFormat="1" x14ac:dyDescent="0.25">
      <c r="A195" s="486">
        <v>211</v>
      </c>
      <c r="B195" s="487" t="s">
        <v>288</v>
      </c>
      <c r="C195" s="485" t="s">
        <v>453</v>
      </c>
      <c r="D195" s="488">
        <v>22626.124693199996</v>
      </c>
      <c r="E195" s="488">
        <v>22626.124693199996</v>
      </c>
      <c r="F195" s="488"/>
      <c r="G195" s="488">
        <v>22626.124693199996</v>
      </c>
      <c r="H195" s="489">
        <v>40335</v>
      </c>
      <c r="I195" s="489">
        <v>41881</v>
      </c>
      <c r="J195" s="489">
        <v>45657</v>
      </c>
      <c r="K195" s="236">
        <v>10</v>
      </c>
      <c r="L195" s="236">
        <v>3</v>
      </c>
      <c r="M195" s="485"/>
    </row>
    <row r="196" spans="1:16" s="196" customFormat="1" x14ac:dyDescent="0.25">
      <c r="A196" s="486">
        <v>212</v>
      </c>
      <c r="B196" s="487" t="s">
        <v>217</v>
      </c>
      <c r="C196" s="485" t="s">
        <v>455</v>
      </c>
      <c r="D196" s="488">
        <v>9594.7511304399995</v>
      </c>
      <c r="E196" s="488">
        <v>9594.7511304399995</v>
      </c>
      <c r="F196" s="488"/>
      <c r="G196" s="488">
        <v>9594.7511304399995</v>
      </c>
      <c r="H196" s="489">
        <v>40471</v>
      </c>
      <c r="I196" s="489">
        <v>42278</v>
      </c>
      <c r="J196" s="489">
        <v>44134</v>
      </c>
      <c r="K196" s="236">
        <v>5</v>
      </c>
      <c r="L196" s="236">
        <v>1</v>
      </c>
      <c r="M196" s="485"/>
    </row>
    <row r="197" spans="1:16" s="196" customFormat="1" x14ac:dyDescent="0.25">
      <c r="A197" s="486">
        <v>213</v>
      </c>
      <c r="B197" s="487" t="s">
        <v>217</v>
      </c>
      <c r="C197" s="485" t="s">
        <v>457</v>
      </c>
      <c r="D197" s="488">
        <v>22035.535048100002</v>
      </c>
      <c r="E197" s="488">
        <v>22035.535048100002</v>
      </c>
      <c r="F197" s="488"/>
      <c r="G197" s="488">
        <v>22035.535048100002</v>
      </c>
      <c r="H197" s="489">
        <v>40428</v>
      </c>
      <c r="I197" s="489">
        <v>43787</v>
      </c>
      <c r="J197" s="489">
        <v>46008</v>
      </c>
      <c r="K197" s="236">
        <v>8</v>
      </c>
      <c r="L197" s="236">
        <v>1</v>
      </c>
      <c r="M197" s="485"/>
    </row>
    <row r="198" spans="1:16" s="196" customFormat="1" x14ac:dyDescent="0.25">
      <c r="A198" s="486">
        <v>214</v>
      </c>
      <c r="B198" s="487" t="s">
        <v>217</v>
      </c>
      <c r="C198" s="485" t="s">
        <v>459</v>
      </c>
      <c r="D198" s="488">
        <v>17894.128174229998</v>
      </c>
      <c r="E198" s="488">
        <v>17894.128174229998</v>
      </c>
      <c r="F198" s="488"/>
      <c r="G198" s="488">
        <v>17894.128174229998</v>
      </c>
      <c r="H198" s="489">
        <v>40548</v>
      </c>
      <c r="I198" s="489">
        <v>44186</v>
      </c>
      <c r="J198" s="489">
        <v>47480</v>
      </c>
      <c r="K198" s="236">
        <v>11</v>
      </c>
      <c r="L198" s="236">
        <v>0</v>
      </c>
      <c r="M198" s="489"/>
      <c r="N198" s="198"/>
      <c r="O198" s="197"/>
      <c r="P198" s="197"/>
    </row>
    <row r="199" spans="1:16" s="196" customFormat="1" x14ac:dyDescent="0.25">
      <c r="A199" s="486">
        <v>215</v>
      </c>
      <c r="B199" s="487" t="s">
        <v>288</v>
      </c>
      <c r="C199" s="485" t="s">
        <v>461</v>
      </c>
      <c r="D199" s="488">
        <v>3814.6855999699997</v>
      </c>
      <c r="E199" s="488">
        <v>3814.6855999699997</v>
      </c>
      <c r="F199" s="488"/>
      <c r="G199" s="488">
        <v>3814.6855999699997</v>
      </c>
      <c r="H199" s="489">
        <v>40361</v>
      </c>
      <c r="I199" s="489">
        <v>42820</v>
      </c>
      <c r="J199" s="489">
        <v>46598</v>
      </c>
      <c r="K199" s="236">
        <v>10</v>
      </c>
      <c r="L199" s="236">
        <v>5</v>
      </c>
      <c r="M199" s="489"/>
      <c r="N199" s="198"/>
      <c r="O199" s="197"/>
      <c r="P199" s="197"/>
    </row>
    <row r="200" spans="1:16" s="196" customFormat="1" x14ac:dyDescent="0.25">
      <c r="A200" s="486">
        <v>216</v>
      </c>
      <c r="B200" s="487" t="s">
        <v>245</v>
      </c>
      <c r="C200" s="485" t="s">
        <v>463</v>
      </c>
      <c r="D200" s="488">
        <v>5232.8766215599999</v>
      </c>
      <c r="E200" s="488">
        <v>5232.8766215599999</v>
      </c>
      <c r="F200" s="488"/>
      <c r="G200" s="488">
        <v>5232.8766215599999</v>
      </c>
      <c r="H200" s="489">
        <v>41157</v>
      </c>
      <c r="I200" s="489">
        <v>42765</v>
      </c>
      <c r="J200" s="489">
        <v>46052</v>
      </c>
      <c r="K200" s="236">
        <v>10</v>
      </c>
      <c r="L200" s="236">
        <v>0</v>
      </c>
      <c r="M200" s="489"/>
      <c r="N200" s="198"/>
      <c r="O200" s="197"/>
      <c r="P200" s="197"/>
    </row>
    <row r="201" spans="1:16" s="196" customFormat="1" x14ac:dyDescent="0.25">
      <c r="A201" s="486">
        <v>217</v>
      </c>
      <c r="B201" s="487" t="s">
        <v>245</v>
      </c>
      <c r="C201" s="485" t="s">
        <v>465</v>
      </c>
      <c r="D201" s="488">
        <v>4336.8591156100001</v>
      </c>
      <c r="E201" s="488">
        <v>4336.8591156100001</v>
      </c>
      <c r="F201" s="488"/>
      <c r="G201" s="488">
        <v>4336.8591156100001</v>
      </c>
      <c r="H201" s="489">
        <v>41688</v>
      </c>
      <c r="I201" s="489">
        <v>41708</v>
      </c>
      <c r="J201" s="489">
        <v>48319</v>
      </c>
      <c r="K201" s="236">
        <v>18</v>
      </c>
      <c r="L201" s="236">
        <v>1</v>
      </c>
      <c r="M201" s="489"/>
      <c r="N201" s="198"/>
      <c r="O201" s="197"/>
      <c r="P201" s="197"/>
    </row>
    <row r="202" spans="1:16" s="196" customFormat="1" x14ac:dyDescent="0.25">
      <c r="A202" s="486">
        <v>218</v>
      </c>
      <c r="B202" s="487" t="s">
        <v>216</v>
      </c>
      <c r="C202" s="485" t="s">
        <v>467</v>
      </c>
      <c r="D202" s="488">
        <v>327.63203444999999</v>
      </c>
      <c r="E202" s="488">
        <v>327.63203444999999</v>
      </c>
      <c r="F202" s="488"/>
      <c r="G202" s="488">
        <v>327.63203444999999</v>
      </c>
      <c r="H202" s="489">
        <v>40481</v>
      </c>
      <c r="I202" s="489">
        <v>40501</v>
      </c>
      <c r="J202" s="489">
        <v>44022</v>
      </c>
      <c r="K202" s="236">
        <v>9</v>
      </c>
      <c r="L202" s="236">
        <v>6</v>
      </c>
      <c r="M202" s="489"/>
      <c r="N202" s="198"/>
      <c r="O202" s="197"/>
      <c r="P202" s="197"/>
    </row>
    <row r="203" spans="1:16" s="196" customFormat="1" x14ac:dyDescent="0.25">
      <c r="A203" s="486">
        <v>219</v>
      </c>
      <c r="B203" s="487" t="s">
        <v>288</v>
      </c>
      <c r="C203" s="485" t="s">
        <v>469</v>
      </c>
      <c r="D203" s="488">
        <v>5152.2935941400001</v>
      </c>
      <c r="E203" s="488">
        <v>5152.2935941400001</v>
      </c>
      <c r="F203" s="488"/>
      <c r="G203" s="488">
        <v>5152.2935941400001</v>
      </c>
      <c r="H203" s="489">
        <v>40823</v>
      </c>
      <c r="I203" s="489">
        <v>40823</v>
      </c>
      <c r="J203" s="489">
        <v>44481</v>
      </c>
      <c r="K203" s="236">
        <v>10</v>
      </c>
      <c r="L203" s="236">
        <v>0</v>
      </c>
      <c r="M203" s="489"/>
      <c r="N203" s="198"/>
      <c r="O203" s="197"/>
      <c r="P203" s="197"/>
    </row>
    <row r="204" spans="1:16" s="196" customFormat="1" x14ac:dyDescent="0.25">
      <c r="A204" s="486">
        <v>222</v>
      </c>
      <c r="B204" s="487" t="s">
        <v>213</v>
      </c>
      <c r="C204" s="485" t="s">
        <v>471</v>
      </c>
      <c r="D204" s="488">
        <v>52236.960138019997</v>
      </c>
      <c r="E204" s="488">
        <v>52236.960138019997</v>
      </c>
      <c r="F204" s="488"/>
      <c r="G204" s="488">
        <v>52236.960138019997</v>
      </c>
      <c r="H204" s="489">
        <v>40848</v>
      </c>
      <c r="I204" s="489">
        <v>41874</v>
      </c>
      <c r="J204" s="489">
        <v>48886</v>
      </c>
      <c r="K204" s="236">
        <v>18</v>
      </c>
      <c r="L204" s="236">
        <v>8</v>
      </c>
      <c r="M204" s="489"/>
      <c r="N204" s="198"/>
      <c r="O204" s="197"/>
      <c r="P204" s="197"/>
    </row>
    <row r="205" spans="1:16" s="196" customFormat="1" x14ac:dyDescent="0.25">
      <c r="A205" s="486">
        <v>223</v>
      </c>
      <c r="B205" s="487" t="s">
        <v>216</v>
      </c>
      <c r="C205" s="485" t="s">
        <v>473</v>
      </c>
      <c r="D205" s="488">
        <v>166.44184857999997</v>
      </c>
      <c r="E205" s="488">
        <v>166.44184857999997</v>
      </c>
      <c r="F205" s="488"/>
      <c r="G205" s="488">
        <v>166.44184857999997</v>
      </c>
      <c r="H205" s="489">
        <v>40850</v>
      </c>
      <c r="I205" s="489">
        <v>40913</v>
      </c>
      <c r="J205" s="489">
        <v>44022</v>
      </c>
      <c r="K205" s="236">
        <v>8</v>
      </c>
      <c r="L205" s="236">
        <v>5</v>
      </c>
      <c r="M205" s="489"/>
      <c r="N205" s="198"/>
      <c r="O205" s="197"/>
      <c r="P205" s="197"/>
    </row>
    <row r="206" spans="1:16" s="196" customFormat="1" x14ac:dyDescent="0.25">
      <c r="A206" s="486">
        <v>225</v>
      </c>
      <c r="B206" s="487" t="s">
        <v>216</v>
      </c>
      <c r="C206" s="485" t="s">
        <v>475</v>
      </c>
      <c r="D206" s="488">
        <v>30.260728610000001</v>
      </c>
      <c r="E206" s="488">
        <v>30.260728610000001</v>
      </c>
      <c r="F206" s="488"/>
      <c r="G206" s="488">
        <v>30.260728610000001</v>
      </c>
      <c r="H206" s="489">
        <v>40571</v>
      </c>
      <c r="I206" s="489">
        <v>40571</v>
      </c>
      <c r="J206" s="489">
        <v>44225</v>
      </c>
      <c r="K206" s="236">
        <v>10</v>
      </c>
      <c r="L206" s="236">
        <v>0</v>
      </c>
      <c r="M206" s="489"/>
      <c r="N206" s="198"/>
      <c r="O206" s="197"/>
      <c r="P206" s="197"/>
    </row>
    <row r="207" spans="1:16" s="196" customFormat="1" x14ac:dyDescent="0.25">
      <c r="A207" s="486">
        <v>226</v>
      </c>
      <c r="B207" s="487" t="s">
        <v>214</v>
      </c>
      <c r="C207" s="485" t="s">
        <v>477</v>
      </c>
      <c r="D207" s="488">
        <v>406.11138357999994</v>
      </c>
      <c r="E207" s="488">
        <v>406.11138357999994</v>
      </c>
      <c r="F207" s="488"/>
      <c r="G207" s="488">
        <v>406.11138357999994</v>
      </c>
      <c r="H207" s="489">
        <v>42472</v>
      </c>
      <c r="I207" s="489">
        <v>42587</v>
      </c>
      <c r="J207" s="489">
        <v>46519</v>
      </c>
      <c r="K207" s="236">
        <v>11</v>
      </c>
      <c r="L207" s="236">
        <v>1</v>
      </c>
      <c r="M207" s="489"/>
      <c r="N207" s="198"/>
      <c r="O207" s="197"/>
      <c r="P207" s="197"/>
    </row>
    <row r="208" spans="1:16" s="196" customFormat="1" x14ac:dyDescent="0.25">
      <c r="A208" s="486">
        <v>227</v>
      </c>
      <c r="B208" s="487" t="s">
        <v>210</v>
      </c>
      <c r="C208" s="485" t="s">
        <v>479</v>
      </c>
      <c r="D208" s="488">
        <v>1400.3873797199999</v>
      </c>
      <c r="E208" s="488">
        <v>1400.3873797199999</v>
      </c>
      <c r="F208" s="488"/>
      <c r="G208" s="488">
        <v>1400.3873797199999</v>
      </c>
      <c r="H208" s="489">
        <v>41261</v>
      </c>
      <c r="I208" s="489">
        <v>41360</v>
      </c>
      <c r="J208" s="489">
        <v>44680</v>
      </c>
      <c r="K208" s="236">
        <v>9</v>
      </c>
      <c r="L208" s="236">
        <v>1</v>
      </c>
      <c r="M208" s="489"/>
      <c r="N208" s="198"/>
      <c r="O208" s="197"/>
      <c r="P208" s="197"/>
    </row>
    <row r="209" spans="1:16" s="196" customFormat="1" x14ac:dyDescent="0.25">
      <c r="A209" s="486">
        <v>228</v>
      </c>
      <c r="B209" s="487" t="s">
        <v>216</v>
      </c>
      <c r="C209" s="485" t="s">
        <v>481</v>
      </c>
      <c r="D209" s="488">
        <v>1160.3190028499998</v>
      </c>
      <c r="E209" s="488">
        <v>1160.3190028499998</v>
      </c>
      <c r="F209" s="488"/>
      <c r="G209" s="488">
        <v>1160.3190028499998</v>
      </c>
      <c r="H209" s="489">
        <v>41227</v>
      </c>
      <c r="I209" s="489">
        <v>41243</v>
      </c>
      <c r="J209" s="489">
        <v>45044</v>
      </c>
      <c r="K209" s="236">
        <v>10</v>
      </c>
      <c r="L209" s="236">
        <v>4</v>
      </c>
      <c r="M209" s="489"/>
      <c r="N209" s="198"/>
      <c r="O209" s="197"/>
      <c r="P209" s="197"/>
    </row>
    <row r="210" spans="1:16" s="196" customFormat="1" x14ac:dyDescent="0.25">
      <c r="A210" s="486">
        <v>229</v>
      </c>
      <c r="B210" s="487" t="s">
        <v>215</v>
      </c>
      <c r="C210" s="485" t="s">
        <v>483</v>
      </c>
      <c r="D210" s="488">
        <v>1961.2095409900001</v>
      </c>
      <c r="E210" s="488">
        <v>1961.2095409900001</v>
      </c>
      <c r="F210" s="488"/>
      <c r="G210" s="488">
        <v>1961.2095409900001</v>
      </c>
      <c r="H210" s="489">
        <v>41668</v>
      </c>
      <c r="I210" s="489">
        <v>41668</v>
      </c>
      <c r="J210" s="489">
        <v>45289</v>
      </c>
      <c r="K210" s="236">
        <v>9</v>
      </c>
      <c r="L210" s="236">
        <v>9</v>
      </c>
      <c r="M210" s="489"/>
      <c r="N210" s="198"/>
      <c r="O210" s="197"/>
      <c r="P210" s="197"/>
    </row>
    <row r="211" spans="1:16" s="196" customFormat="1" ht="13.5" x14ac:dyDescent="0.25">
      <c r="A211" s="495" t="s">
        <v>1484</v>
      </c>
      <c r="B211" s="496"/>
      <c r="C211" s="485"/>
      <c r="D211" s="491">
        <f>SUM(D212:D221)</f>
        <v>85149.747450530005</v>
      </c>
      <c r="E211" s="491">
        <f>SUM(E212:E221)</f>
        <v>85149.747450530005</v>
      </c>
      <c r="F211" s="491"/>
      <c r="G211" s="491">
        <f>SUM(G212:G221)</f>
        <v>85149.747450530005</v>
      </c>
      <c r="H211" s="489"/>
      <c r="I211" s="489"/>
      <c r="J211" s="489"/>
      <c r="K211" s="236"/>
      <c r="L211" s="236"/>
      <c r="M211" s="489"/>
      <c r="N211" s="198"/>
      <c r="O211" s="197"/>
      <c r="P211" s="197"/>
    </row>
    <row r="212" spans="1:16" s="196" customFormat="1" x14ac:dyDescent="0.25">
      <c r="A212" s="486">
        <v>231</v>
      </c>
      <c r="B212" s="487" t="s">
        <v>288</v>
      </c>
      <c r="C212" s="485" t="s">
        <v>487</v>
      </c>
      <c r="D212" s="488">
        <v>4231.213847</v>
      </c>
      <c r="E212" s="488">
        <v>4231.213847</v>
      </c>
      <c r="F212" s="488"/>
      <c r="G212" s="488">
        <v>4231.213847</v>
      </c>
      <c r="H212" s="489">
        <v>40366</v>
      </c>
      <c r="I212" s="489">
        <v>43646</v>
      </c>
      <c r="J212" s="489">
        <v>46964</v>
      </c>
      <c r="K212" s="236">
        <v>11</v>
      </c>
      <c r="L212" s="236">
        <v>3</v>
      </c>
      <c r="M212" s="489"/>
      <c r="N212" s="198"/>
      <c r="O212" s="197"/>
      <c r="P212" s="197"/>
    </row>
    <row r="213" spans="1:16" s="196" customFormat="1" x14ac:dyDescent="0.25">
      <c r="A213" s="486">
        <v>233</v>
      </c>
      <c r="B213" s="487" t="s">
        <v>288</v>
      </c>
      <c r="C213" s="485" t="s">
        <v>489</v>
      </c>
      <c r="D213" s="488">
        <v>420.99027572</v>
      </c>
      <c r="E213" s="488">
        <v>420.99027572</v>
      </c>
      <c r="F213" s="488"/>
      <c r="G213" s="488">
        <v>420.99027572</v>
      </c>
      <c r="H213" s="489">
        <v>40382</v>
      </c>
      <c r="I213" s="489">
        <v>40389</v>
      </c>
      <c r="J213" s="489">
        <v>44010</v>
      </c>
      <c r="K213" s="236">
        <v>9</v>
      </c>
      <c r="L213" s="236">
        <v>9</v>
      </c>
      <c r="M213" s="489"/>
      <c r="N213" s="198"/>
      <c r="O213" s="197"/>
      <c r="P213" s="197"/>
    </row>
    <row r="214" spans="1:16" s="196" customFormat="1" x14ac:dyDescent="0.25">
      <c r="A214" s="486">
        <v>234</v>
      </c>
      <c r="B214" s="487" t="s">
        <v>288</v>
      </c>
      <c r="C214" s="485" t="s">
        <v>1483</v>
      </c>
      <c r="D214" s="488">
        <v>4944.640496949999</v>
      </c>
      <c r="E214" s="488">
        <v>4944.640496949999</v>
      </c>
      <c r="F214" s="488"/>
      <c r="G214" s="488">
        <v>4944.640496949999</v>
      </c>
      <c r="H214" s="489">
        <v>42795</v>
      </c>
      <c r="I214" s="489">
        <v>42922</v>
      </c>
      <c r="J214" s="489">
        <v>46447</v>
      </c>
      <c r="K214" s="236">
        <v>10</v>
      </c>
      <c r="L214" s="236">
        <v>0</v>
      </c>
      <c r="M214" s="489"/>
      <c r="N214" s="198"/>
      <c r="O214" s="197"/>
      <c r="P214" s="197"/>
    </row>
    <row r="215" spans="1:16" s="196" customFormat="1" x14ac:dyDescent="0.25">
      <c r="A215" s="486">
        <v>235</v>
      </c>
      <c r="B215" s="487" t="s">
        <v>214</v>
      </c>
      <c r="C215" s="485" t="s">
        <v>493</v>
      </c>
      <c r="D215" s="488">
        <v>1833.11877035</v>
      </c>
      <c r="E215" s="488">
        <v>1833.11877035</v>
      </c>
      <c r="F215" s="488"/>
      <c r="G215" s="488">
        <v>1833.11877035</v>
      </c>
      <c r="H215" s="489">
        <v>41832</v>
      </c>
      <c r="I215" s="489">
        <v>41831</v>
      </c>
      <c r="J215" s="489">
        <v>45411</v>
      </c>
      <c r="K215" s="236">
        <v>9</v>
      </c>
      <c r="L215" s="236">
        <v>8</v>
      </c>
      <c r="M215" s="489"/>
      <c r="N215" s="198"/>
      <c r="O215" s="197"/>
      <c r="P215" s="197"/>
    </row>
    <row r="216" spans="1:16" s="196" customFormat="1" x14ac:dyDescent="0.25">
      <c r="A216" s="486">
        <v>236</v>
      </c>
      <c r="B216" s="487" t="s">
        <v>214</v>
      </c>
      <c r="C216" s="485" t="s">
        <v>495</v>
      </c>
      <c r="D216" s="488">
        <v>541.55863740999996</v>
      </c>
      <c r="E216" s="488">
        <v>541.55863740999996</v>
      </c>
      <c r="F216" s="488"/>
      <c r="G216" s="488">
        <v>541.55863740999996</v>
      </c>
      <c r="H216" s="489">
        <v>41217</v>
      </c>
      <c r="I216" s="489">
        <v>41217</v>
      </c>
      <c r="J216" s="489">
        <v>44742</v>
      </c>
      <c r="K216" s="236">
        <v>9</v>
      </c>
      <c r="L216" s="236">
        <v>7</v>
      </c>
      <c r="M216" s="489"/>
      <c r="N216" s="198"/>
      <c r="O216" s="197"/>
      <c r="P216" s="197"/>
    </row>
    <row r="217" spans="1:16" s="196" customFormat="1" x14ac:dyDescent="0.25">
      <c r="A217" s="486">
        <v>237</v>
      </c>
      <c r="B217" s="487" t="s">
        <v>216</v>
      </c>
      <c r="C217" s="485" t="s">
        <v>497</v>
      </c>
      <c r="D217" s="488">
        <v>1734.58506676</v>
      </c>
      <c r="E217" s="488">
        <v>1734.58506676</v>
      </c>
      <c r="F217" s="488"/>
      <c r="G217" s="488">
        <v>1734.58506676</v>
      </c>
      <c r="H217" s="489">
        <v>42354</v>
      </c>
      <c r="I217" s="489">
        <v>42794</v>
      </c>
      <c r="J217" s="489">
        <v>48578</v>
      </c>
      <c r="K217" s="236">
        <v>16</v>
      </c>
      <c r="L217" s="236">
        <v>9</v>
      </c>
      <c r="M217" s="485"/>
    </row>
    <row r="218" spans="1:16" s="196" customFormat="1" x14ac:dyDescent="0.25">
      <c r="A218" s="486">
        <v>242</v>
      </c>
      <c r="B218" s="487" t="s">
        <v>217</v>
      </c>
      <c r="C218" s="392" t="s">
        <v>1482</v>
      </c>
      <c r="D218" s="488">
        <v>16754.788192099997</v>
      </c>
      <c r="E218" s="488">
        <v>16754.788192099997</v>
      </c>
      <c r="F218" s="488"/>
      <c r="G218" s="488">
        <v>16754.788192099997</v>
      </c>
      <c r="H218" s="489">
        <v>40716</v>
      </c>
      <c r="I218" s="489">
        <v>43787</v>
      </c>
      <c r="J218" s="489">
        <v>46021</v>
      </c>
      <c r="K218" s="236">
        <v>9</v>
      </c>
      <c r="L218" s="236">
        <v>1</v>
      </c>
      <c r="M218" s="485"/>
    </row>
    <row r="219" spans="1:16" s="196" customFormat="1" x14ac:dyDescent="0.25">
      <c r="A219" s="486">
        <v>243</v>
      </c>
      <c r="B219" s="487" t="s">
        <v>217</v>
      </c>
      <c r="C219" s="392" t="s">
        <v>1481</v>
      </c>
      <c r="D219" s="488">
        <v>16752.219606219998</v>
      </c>
      <c r="E219" s="488">
        <v>16752.219606219998</v>
      </c>
      <c r="F219" s="488"/>
      <c r="G219" s="488">
        <v>16752.219606219998</v>
      </c>
      <c r="H219" s="489">
        <v>41974</v>
      </c>
      <c r="I219" s="489">
        <v>44158</v>
      </c>
      <c r="J219" s="489">
        <v>47480</v>
      </c>
      <c r="K219" s="236">
        <v>13</v>
      </c>
      <c r="L219" s="236">
        <v>1</v>
      </c>
      <c r="M219" s="485"/>
    </row>
    <row r="220" spans="1:16" s="196" customFormat="1" x14ac:dyDescent="0.25">
      <c r="A220" s="486">
        <v>244</v>
      </c>
      <c r="B220" s="487" t="s">
        <v>217</v>
      </c>
      <c r="C220" s="392" t="s">
        <v>1480</v>
      </c>
      <c r="D220" s="488">
        <v>22334.110893009998</v>
      </c>
      <c r="E220" s="488">
        <v>22334.110893009998</v>
      </c>
      <c r="F220" s="488"/>
      <c r="G220" s="488">
        <v>22334.110893009998</v>
      </c>
      <c r="H220" s="489">
        <v>41673</v>
      </c>
      <c r="I220" s="489">
        <v>43822</v>
      </c>
      <c r="J220" s="489">
        <v>47298</v>
      </c>
      <c r="K220" s="236">
        <v>10</v>
      </c>
      <c r="L220" s="236">
        <v>5</v>
      </c>
      <c r="M220" s="485"/>
    </row>
    <row r="221" spans="1:16" s="196" customFormat="1" x14ac:dyDescent="0.25">
      <c r="A221" s="486">
        <v>245</v>
      </c>
      <c r="B221" s="487" t="s">
        <v>217</v>
      </c>
      <c r="C221" s="392" t="s">
        <v>1479</v>
      </c>
      <c r="D221" s="488">
        <v>15602.521665009999</v>
      </c>
      <c r="E221" s="488">
        <v>15602.521665009999</v>
      </c>
      <c r="F221" s="488"/>
      <c r="G221" s="488">
        <v>15602.521665009999</v>
      </c>
      <c r="H221" s="489">
        <v>40805</v>
      </c>
      <c r="I221" s="489">
        <v>43815</v>
      </c>
      <c r="J221" s="489">
        <v>46010</v>
      </c>
      <c r="K221" s="236">
        <v>8</v>
      </c>
      <c r="L221" s="236">
        <v>0</v>
      </c>
      <c r="M221" s="485"/>
    </row>
    <row r="222" spans="1:16" s="196" customFormat="1" ht="13.5" x14ac:dyDescent="0.25">
      <c r="A222" s="495" t="s">
        <v>1478</v>
      </c>
      <c r="B222" s="496"/>
      <c r="C222" s="485"/>
      <c r="D222" s="491">
        <f>SUM(D223:D231)</f>
        <v>34740.961487959998</v>
      </c>
      <c r="E222" s="491">
        <f>SUM(E223:E231)</f>
        <v>34740.961487959998</v>
      </c>
      <c r="F222" s="491"/>
      <c r="G222" s="491">
        <f>SUM(G223:G231)</f>
        <v>34740.961487959998</v>
      </c>
      <c r="H222" s="489"/>
      <c r="I222" s="489"/>
      <c r="J222" s="489"/>
      <c r="K222" s="236"/>
      <c r="L222" s="236"/>
      <c r="M222" s="485"/>
    </row>
    <row r="223" spans="1:16" s="196" customFormat="1" x14ac:dyDescent="0.25">
      <c r="A223" s="486">
        <v>247</v>
      </c>
      <c r="B223" s="487" t="s">
        <v>288</v>
      </c>
      <c r="C223" s="485" t="s">
        <v>1477</v>
      </c>
      <c r="D223" s="488">
        <v>2434.3824892100001</v>
      </c>
      <c r="E223" s="488">
        <v>2434.3824892100001</v>
      </c>
      <c r="F223" s="488"/>
      <c r="G223" s="488">
        <v>2434.3824892100001</v>
      </c>
      <c r="H223" s="489">
        <v>41395</v>
      </c>
      <c r="I223" s="489">
        <v>41796</v>
      </c>
      <c r="J223" s="489">
        <v>45411</v>
      </c>
      <c r="K223" s="236">
        <v>9</v>
      </c>
      <c r="L223" s="236">
        <v>9</v>
      </c>
      <c r="M223" s="485"/>
    </row>
    <row r="224" spans="1:16" s="196" customFormat="1" x14ac:dyDescent="0.25">
      <c r="A224" s="486">
        <v>248</v>
      </c>
      <c r="B224" s="487" t="s">
        <v>288</v>
      </c>
      <c r="C224" s="485" t="s">
        <v>509</v>
      </c>
      <c r="D224" s="488">
        <v>1808.7009962699999</v>
      </c>
      <c r="E224" s="488">
        <v>1808.7009962699999</v>
      </c>
      <c r="F224" s="488"/>
      <c r="G224" s="488">
        <v>1808.7009962699999</v>
      </c>
      <c r="H224" s="489">
        <v>41198</v>
      </c>
      <c r="I224" s="489">
        <v>41198</v>
      </c>
      <c r="J224" s="489">
        <v>44742</v>
      </c>
      <c r="K224" s="236">
        <v>9</v>
      </c>
      <c r="L224" s="236">
        <v>7</v>
      </c>
      <c r="M224" s="485"/>
    </row>
    <row r="225" spans="1:13" s="196" customFormat="1" x14ac:dyDescent="0.25">
      <c r="A225" s="486">
        <v>249</v>
      </c>
      <c r="B225" s="487" t="s">
        <v>288</v>
      </c>
      <c r="C225" s="485" t="s">
        <v>511</v>
      </c>
      <c r="D225" s="488">
        <v>7140.4840198299989</v>
      </c>
      <c r="E225" s="488">
        <v>7140.4840198299989</v>
      </c>
      <c r="F225" s="488"/>
      <c r="G225" s="488">
        <v>7140.4840198299989</v>
      </c>
      <c r="H225" s="489">
        <v>41700</v>
      </c>
      <c r="I225" s="489">
        <v>42332</v>
      </c>
      <c r="J225" s="489">
        <v>45716</v>
      </c>
      <c r="K225" s="236">
        <v>9</v>
      </c>
      <c r="L225" s="236">
        <v>2</v>
      </c>
      <c r="M225" s="485"/>
    </row>
    <row r="226" spans="1:13" s="196" customFormat="1" x14ac:dyDescent="0.25">
      <c r="A226" s="486">
        <v>250</v>
      </c>
      <c r="B226" s="487" t="s">
        <v>288</v>
      </c>
      <c r="C226" s="485" t="s">
        <v>513</v>
      </c>
      <c r="D226" s="488">
        <v>1216.8261879899999</v>
      </c>
      <c r="E226" s="488">
        <v>1216.8261879899999</v>
      </c>
      <c r="F226" s="488"/>
      <c r="G226" s="488">
        <v>1216.8261879899999</v>
      </c>
      <c r="H226" s="489">
        <v>40823</v>
      </c>
      <c r="I226" s="489">
        <v>40912</v>
      </c>
      <c r="J226" s="489">
        <v>44481</v>
      </c>
      <c r="K226" s="236">
        <v>9</v>
      </c>
      <c r="L226" s="236">
        <v>8</v>
      </c>
      <c r="M226" s="485"/>
    </row>
    <row r="227" spans="1:13" s="196" customFormat="1" x14ac:dyDescent="0.25">
      <c r="A227" s="486">
        <v>251</v>
      </c>
      <c r="B227" s="487" t="s">
        <v>217</v>
      </c>
      <c r="C227" s="485" t="s">
        <v>515</v>
      </c>
      <c r="D227" s="488">
        <v>10797.499391559999</v>
      </c>
      <c r="E227" s="488">
        <v>10797.499391559999</v>
      </c>
      <c r="F227" s="488"/>
      <c r="G227" s="488">
        <v>10797.499391559999</v>
      </c>
      <c r="H227" s="489">
        <v>41489</v>
      </c>
      <c r="I227" s="489">
        <v>43815</v>
      </c>
      <c r="J227" s="489">
        <v>46374</v>
      </c>
      <c r="K227" s="236">
        <v>10</v>
      </c>
      <c r="L227" s="236">
        <v>0</v>
      </c>
      <c r="M227" s="485"/>
    </row>
    <row r="228" spans="1:13" s="196" customFormat="1" x14ac:dyDescent="0.25">
      <c r="A228" s="486">
        <v>252</v>
      </c>
      <c r="B228" s="487" t="s">
        <v>217</v>
      </c>
      <c r="C228" s="485" t="s">
        <v>517</v>
      </c>
      <c r="D228" s="488">
        <v>337.51598467999997</v>
      </c>
      <c r="E228" s="488">
        <v>337.51598467999997</v>
      </c>
      <c r="F228" s="488"/>
      <c r="G228" s="488">
        <v>337.51598467999997</v>
      </c>
      <c r="H228" s="489">
        <v>40689</v>
      </c>
      <c r="I228" s="489">
        <v>40689</v>
      </c>
      <c r="J228" s="489">
        <v>44022</v>
      </c>
      <c r="K228" s="236">
        <v>9</v>
      </c>
      <c r="L228" s="236">
        <v>1</v>
      </c>
      <c r="M228" s="485"/>
    </row>
    <row r="229" spans="1:13" s="196" customFormat="1" x14ac:dyDescent="0.25">
      <c r="A229" s="486">
        <v>253</v>
      </c>
      <c r="B229" s="487" t="s">
        <v>217</v>
      </c>
      <c r="C229" s="485" t="s">
        <v>519</v>
      </c>
      <c r="D229" s="488">
        <v>6662.047696919999</v>
      </c>
      <c r="E229" s="488">
        <v>6662.047696919999</v>
      </c>
      <c r="F229" s="488"/>
      <c r="G229" s="488">
        <v>6662.047696919999</v>
      </c>
      <c r="H229" s="489">
        <v>41306</v>
      </c>
      <c r="I229" s="489">
        <v>43787</v>
      </c>
      <c r="J229" s="489">
        <v>46020</v>
      </c>
      <c r="K229" s="236">
        <v>8</v>
      </c>
      <c r="L229" s="236">
        <v>1</v>
      </c>
      <c r="M229" s="485"/>
    </row>
    <row r="230" spans="1:13" s="196" customFormat="1" x14ac:dyDescent="0.25">
      <c r="A230" s="486">
        <v>257</v>
      </c>
      <c r="B230" s="487" t="s">
        <v>214</v>
      </c>
      <c r="C230" s="485" t="s">
        <v>521</v>
      </c>
      <c r="D230" s="488">
        <v>1024.11440453</v>
      </c>
      <c r="E230" s="488">
        <v>1024.11440453</v>
      </c>
      <c r="F230" s="488"/>
      <c r="G230" s="488">
        <v>1024.11440453</v>
      </c>
      <c r="H230" s="489">
        <v>43313</v>
      </c>
      <c r="I230" s="489">
        <v>43466</v>
      </c>
      <c r="J230" s="489">
        <v>47028</v>
      </c>
      <c r="K230" s="236">
        <v>10</v>
      </c>
      <c r="L230" s="236">
        <v>2</v>
      </c>
      <c r="M230" s="485"/>
    </row>
    <row r="231" spans="1:13" s="196" customFormat="1" x14ac:dyDescent="0.25">
      <c r="A231" s="486">
        <v>258</v>
      </c>
      <c r="B231" s="487" t="s">
        <v>245</v>
      </c>
      <c r="C231" s="485" t="s">
        <v>523</v>
      </c>
      <c r="D231" s="488">
        <v>3319.3903169699997</v>
      </c>
      <c r="E231" s="488">
        <v>3319.3903169699997</v>
      </c>
      <c r="F231" s="488"/>
      <c r="G231" s="488">
        <v>3319.3903169699997</v>
      </c>
      <c r="H231" s="489">
        <v>42845</v>
      </c>
      <c r="I231" s="489">
        <v>43377</v>
      </c>
      <c r="J231" s="489">
        <v>46587</v>
      </c>
      <c r="K231" s="236">
        <v>10</v>
      </c>
      <c r="L231" s="236">
        <v>0</v>
      </c>
      <c r="M231" s="485"/>
    </row>
    <row r="232" spans="1:13" s="196" customFormat="1" ht="13.5" x14ac:dyDescent="0.25">
      <c r="A232" s="495" t="s">
        <v>1476</v>
      </c>
      <c r="B232" s="485"/>
      <c r="C232" s="485"/>
      <c r="D232" s="491">
        <f>SUM(D233:D235)</f>
        <v>57232.648296949999</v>
      </c>
      <c r="E232" s="491">
        <f>SUM(E233:E235)</f>
        <v>57232.648296949999</v>
      </c>
      <c r="F232" s="491"/>
      <c r="G232" s="491">
        <f>SUM(G233:G235)</f>
        <v>57232.648296949999</v>
      </c>
      <c r="H232" s="489"/>
      <c r="I232" s="489"/>
      <c r="J232" s="489"/>
      <c r="K232" s="236"/>
      <c r="L232" s="236"/>
      <c r="M232" s="485"/>
    </row>
    <row r="233" spans="1:13" s="196" customFormat="1" x14ac:dyDescent="0.25">
      <c r="A233" s="486">
        <v>259</v>
      </c>
      <c r="B233" s="487" t="s">
        <v>217</v>
      </c>
      <c r="C233" s="485" t="s">
        <v>1475</v>
      </c>
      <c r="D233" s="488">
        <v>38110.63742675</v>
      </c>
      <c r="E233" s="488">
        <v>38110.63742675</v>
      </c>
      <c r="F233" s="488"/>
      <c r="G233" s="488">
        <v>38110.63742675</v>
      </c>
      <c r="H233" s="489">
        <v>41711</v>
      </c>
      <c r="I233" s="489">
        <v>43815</v>
      </c>
      <c r="J233" s="489">
        <v>47480</v>
      </c>
      <c r="K233" s="236">
        <v>13</v>
      </c>
      <c r="L233" s="236">
        <v>0</v>
      </c>
      <c r="M233" s="485"/>
    </row>
    <row r="234" spans="1:13" s="196" customFormat="1" x14ac:dyDescent="0.25">
      <c r="A234" s="486">
        <v>260</v>
      </c>
      <c r="B234" s="487" t="s">
        <v>217</v>
      </c>
      <c r="C234" s="485" t="s">
        <v>1474</v>
      </c>
      <c r="D234" s="488">
        <v>4201.0201087400001</v>
      </c>
      <c r="E234" s="488">
        <v>4201.0201087400001</v>
      </c>
      <c r="F234" s="488"/>
      <c r="G234" s="488">
        <v>4201.0201087400001</v>
      </c>
      <c r="H234" s="489">
        <v>41489</v>
      </c>
      <c r="I234" s="489">
        <v>43087</v>
      </c>
      <c r="J234" s="489">
        <v>45828</v>
      </c>
      <c r="K234" s="236">
        <v>7</v>
      </c>
      <c r="L234" s="236">
        <v>9</v>
      </c>
      <c r="M234" s="485"/>
    </row>
    <row r="235" spans="1:13" s="196" customFormat="1" x14ac:dyDescent="0.25">
      <c r="A235" s="486">
        <v>261</v>
      </c>
      <c r="B235" s="487" t="s">
        <v>221</v>
      </c>
      <c r="C235" s="485" t="s">
        <v>527</v>
      </c>
      <c r="D235" s="488">
        <v>14920.99076146</v>
      </c>
      <c r="E235" s="488">
        <v>14920.99076146</v>
      </c>
      <c r="F235" s="488"/>
      <c r="G235" s="488">
        <v>14920.99076146</v>
      </c>
      <c r="H235" s="489">
        <v>42031</v>
      </c>
      <c r="I235" s="489">
        <v>42590</v>
      </c>
      <c r="J235" s="489">
        <v>46233</v>
      </c>
      <c r="K235" s="236">
        <v>10</v>
      </c>
      <c r="L235" s="236">
        <v>5</v>
      </c>
      <c r="M235" s="485"/>
    </row>
    <row r="236" spans="1:13" s="196" customFormat="1" ht="13.5" x14ac:dyDescent="0.25">
      <c r="A236" s="495" t="s">
        <v>1473</v>
      </c>
      <c r="B236" s="485"/>
      <c r="C236" s="485"/>
      <c r="D236" s="491">
        <f>SUM(D237:D247)</f>
        <v>333250.20011388004</v>
      </c>
      <c r="E236" s="491">
        <f>SUM(E237:E247)</f>
        <v>333250.20011388004</v>
      </c>
      <c r="F236" s="491"/>
      <c r="G236" s="491">
        <f>SUM(G237:G247)</f>
        <v>333250.20011388004</v>
      </c>
      <c r="H236" s="489"/>
      <c r="I236" s="489"/>
      <c r="J236" s="489"/>
      <c r="K236" s="236"/>
      <c r="L236" s="236"/>
      <c r="M236" s="485"/>
    </row>
    <row r="237" spans="1:13" s="196" customFormat="1" x14ac:dyDescent="0.25">
      <c r="A237" s="486">
        <v>262</v>
      </c>
      <c r="B237" s="487" t="s">
        <v>288</v>
      </c>
      <c r="C237" s="485" t="s">
        <v>529</v>
      </c>
      <c r="D237" s="488">
        <v>1092.0920055500001</v>
      </c>
      <c r="E237" s="488">
        <v>1092.0920055500001</v>
      </c>
      <c r="F237" s="488"/>
      <c r="G237" s="488">
        <v>1092.0920055500001</v>
      </c>
      <c r="H237" s="489">
        <v>41291</v>
      </c>
      <c r="I237" s="489">
        <v>41761</v>
      </c>
      <c r="J237" s="489">
        <v>45271</v>
      </c>
      <c r="K237" s="236">
        <v>9</v>
      </c>
      <c r="L237" s="236">
        <v>6</v>
      </c>
      <c r="M237" s="485"/>
    </row>
    <row r="238" spans="1:13" s="196" customFormat="1" x14ac:dyDescent="0.25">
      <c r="A238" s="486">
        <v>264</v>
      </c>
      <c r="B238" s="487" t="s">
        <v>213</v>
      </c>
      <c r="C238" s="485" t="s">
        <v>531</v>
      </c>
      <c r="D238" s="488">
        <v>20493.74213509</v>
      </c>
      <c r="E238" s="488">
        <v>20493.74213509</v>
      </c>
      <c r="F238" s="488"/>
      <c r="G238" s="488">
        <v>20493.74213509</v>
      </c>
      <c r="H238" s="489">
        <v>42392</v>
      </c>
      <c r="I238" s="489">
        <v>42765</v>
      </c>
      <c r="J238" s="489">
        <v>51925</v>
      </c>
      <c r="K238" s="236">
        <v>26</v>
      </c>
      <c r="L238" s="236">
        <v>1</v>
      </c>
      <c r="M238" s="485"/>
    </row>
    <row r="239" spans="1:13" s="196" customFormat="1" x14ac:dyDescent="0.25">
      <c r="A239" s="486">
        <v>266</v>
      </c>
      <c r="B239" s="487" t="s">
        <v>288</v>
      </c>
      <c r="C239" s="485" t="s">
        <v>533</v>
      </c>
      <c r="D239" s="488">
        <v>4880.8488953699998</v>
      </c>
      <c r="E239" s="488">
        <v>4880.8488953699998</v>
      </c>
      <c r="F239" s="488"/>
      <c r="G239" s="488">
        <v>4880.8488953699998</v>
      </c>
      <c r="H239" s="489">
        <v>43405</v>
      </c>
      <c r="I239" s="489">
        <v>43405</v>
      </c>
      <c r="J239" s="489">
        <v>47058</v>
      </c>
      <c r="K239" s="236">
        <v>10</v>
      </c>
      <c r="L239" s="236">
        <v>0</v>
      </c>
      <c r="M239" s="485"/>
    </row>
    <row r="240" spans="1:13" s="196" customFormat="1" x14ac:dyDescent="0.25">
      <c r="A240" s="486">
        <v>267</v>
      </c>
      <c r="B240" s="487" t="s">
        <v>288</v>
      </c>
      <c r="C240" s="485" t="s">
        <v>536</v>
      </c>
      <c r="D240" s="488">
        <v>1484.8215454799999</v>
      </c>
      <c r="E240" s="488">
        <v>1484.8215454799999</v>
      </c>
      <c r="F240" s="488"/>
      <c r="G240" s="488">
        <v>1484.8215454799999</v>
      </c>
      <c r="H240" s="489">
        <v>41912</v>
      </c>
      <c r="I240" s="489">
        <v>42062</v>
      </c>
      <c r="J240" s="489">
        <v>45504</v>
      </c>
      <c r="K240" s="236">
        <v>9</v>
      </c>
      <c r="L240" s="236">
        <v>4</v>
      </c>
      <c r="M240" s="485"/>
    </row>
    <row r="241" spans="1:13" s="196" customFormat="1" x14ac:dyDescent="0.25">
      <c r="A241" s="486">
        <v>268</v>
      </c>
      <c r="B241" s="487" t="s">
        <v>214</v>
      </c>
      <c r="C241" s="485" t="s">
        <v>538</v>
      </c>
      <c r="D241" s="488">
        <v>311.08492848999998</v>
      </c>
      <c r="E241" s="488">
        <v>311.08492848999998</v>
      </c>
      <c r="F241" s="488"/>
      <c r="G241" s="488">
        <v>311.08492848999998</v>
      </c>
      <c r="H241" s="489">
        <v>42340</v>
      </c>
      <c r="I241" s="489">
        <v>42855</v>
      </c>
      <c r="J241" s="489">
        <v>49733</v>
      </c>
      <c r="K241" s="236">
        <v>20</v>
      </c>
      <c r="L241" s="236">
        <v>1</v>
      </c>
      <c r="M241" s="485"/>
    </row>
    <row r="242" spans="1:13" s="196" customFormat="1" x14ac:dyDescent="0.25">
      <c r="A242" s="486">
        <v>269</v>
      </c>
      <c r="B242" s="487" t="s">
        <v>216</v>
      </c>
      <c r="C242" s="485" t="s">
        <v>540</v>
      </c>
      <c r="D242" s="488">
        <v>168.23173283</v>
      </c>
      <c r="E242" s="488">
        <v>168.23173283</v>
      </c>
      <c r="F242" s="488"/>
      <c r="G242" s="488">
        <v>168.23173283</v>
      </c>
      <c r="H242" s="489">
        <v>42129</v>
      </c>
      <c r="I242" s="489">
        <v>42136</v>
      </c>
      <c r="J242" s="489">
        <v>45504</v>
      </c>
      <c r="K242" s="236">
        <v>9</v>
      </c>
      <c r="L242" s="236">
        <v>2</v>
      </c>
      <c r="M242" s="485"/>
    </row>
    <row r="243" spans="1:13" s="196" customFormat="1" x14ac:dyDescent="0.25">
      <c r="A243" s="486">
        <v>273</v>
      </c>
      <c r="B243" s="487" t="s">
        <v>217</v>
      </c>
      <c r="C243" s="485" t="s">
        <v>542</v>
      </c>
      <c r="D243" s="488">
        <v>73272.773083019987</v>
      </c>
      <c r="E243" s="488">
        <v>73272.773083019987</v>
      </c>
      <c r="F243" s="488"/>
      <c r="G243" s="488">
        <v>73272.773083019987</v>
      </c>
      <c r="H243" s="489">
        <v>42005</v>
      </c>
      <c r="I243" s="489">
        <v>43451</v>
      </c>
      <c r="J243" s="489">
        <v>47480</v>
      </c>
      <c r="K243" s="236">
        <v>12</v>
      </c>
      <c r="L243" s="236">
        <v>0</v>
      </c>
      <c r="M243" s="485"/>
    </row>
    <row r="244" spans="1:13" s="196" customFormat="1" x14ac:dyDescent="0.25">
      <c r="A244" s="486">
        <v>274</v>
      </c>
      <c r="B244" s="487" t="s">
        <v>217</v>
      </c>
      <c r="C244" s="485" t="s">
        <v>544</v>
      </c>
      <c r="D244" s="488">
        <v>209338.98005474999</v>
      </c>
      <c r="E244" s="488">
        <v>209338.98005474999</v>
      </c>
      <c r="F244" s="488"/>
      <c r="G244" s="488">
        <v>209338.98005474999</v>
      </c>
      <c r="H244" s="489">
        <v>41605</v>
      </c>
      <c r="I244" s="489">
        <v>43815</v>
      </c>
      <c r="J244" s="489">
        <v>47480</v>
      </c>
      <c r="K244" s="236">
        <v>13</v>
      </c>
      <c r="L244" s="236">
        <v>0</v>
      </c>
      <c r="M244" s="485"/>
    </row>
    <row r="245" spans="1:13" s="196" customFormat="1" x14ac:dyDescent="0.25">
      <c r="A245" s="486">
        <v>275</v>
      </c>
      <c r="B245" s="487" t="s">
        <v>210</v>
      </c>
      <c r="C245" s="485" t="s">
        <v>546</v>
      </c>
      <c r="D245" s="488">
        <v>2583.2348112199998</v>
      </c>
      <c r="E245" s="488">
        <v>2583.2348112199998</v>
      </c>
      <c r="F245" s="488"/>
      <c r="G245" s="488">
        <v>2583.2348112199998</v>
      </c>
      <c r="H245" s="489">
        <v>42062</v>
      </c>
      <c r="I245" s="489">
        <v>42061</v>
      </c>
      <c r="J245" s="489">
        <v>45504</v>
      </c>
      <c r="K245" s="236">
        <v>9</v>
      </c>
      <c r="L245" s="236">
        <v>4</v>
      </c>
      <c r="M245" s="485"/>
    </row>
    <row r="246" spans="1:13" s="196" customFormat="1" x14ac:dyDescent="0.25">
      <c r="A246" s="486">
        <v>276</v>
      </c>
      <c r="B246" s="487" t="s">
        <v>218</v>
      </c>
      <c r="C246" s="392" t="s">
        <v>548</v>
      </c>
      <c r="D246" s="488">
        <v>18455.225784589999</v>
      </c>
      <c r="E246" s="488">
        <v>18455.225784589999</v>
      </c>
      <c r="F246" s="488"/>
      <c r="G246" s="488">
        <v>18455.225784589999</v>
      </c>
      <c r="H246" s="489">
        <v>44316</v>
      </c>
      <c r="I246" s="489">
        <v>44287</v>
      </c>
      <c r="J246" s="489">
        <v>55305</v>
      </c>
      <c r="K246" s="236">
        <v>30</v>
      </c>
      <c r="L246" s="236">
        <v>2</v>
      </c>
      <c r="M246" s="485"/>
    </row>
    <row r="247" spans="1:13" s="196" customFormat="1" x14ac:dyDescent="0.25">
      <c r="A247" s="486">
        <v>277</v>
      </c>
      <c r="B247" s="487" t="s">
        <v>216</v>
      </c>
      <c r="C247" s="392" t="s">
        <v>550</v>
      </c>
      <c r="D247" s="488">
        <v>1169.1651374899998</v>
      </c>
      <c r="E247" s="488">
        <v>1169.1651374899998</v>
      </c>
      <c r="F247" s="488"/>
      <c r="G247" s="488">
        <v>1169.1651374899998</v>
      </c>
      <c r="H247" s="489">
        <v>44200</v>
      </c>
      <c r="I247" s="489">
        <v>44197</v>
      </c>
      <c r="J247" s="489">
        <v>47848</v>
      </c>
      <c r="K247" s="236">
        <v>10</v>
      </c>
      <c r="L247" s="236">
        <v>0</v>
      </c>
      <c r="M247" s="485"/>
    </row>
    <row r="248" spans="1:13" s="196" customFormat="1" ht="13.5" x14ac:dyDescent="0.25">
      <c r="A248" s="495" t="s">
        <v>1472</v>
      </c>
      <c r="B248" s="486"/>
      <c r="C248" s="485"/>
      <c r="D248" s="491">
        <f>SUM(D249:D263)</f>
        <v>174881.94073042003</v>
      </c>
      <c r="E248" s="491">
        <f>SUM(E249:E263)</f>
        <v>174881.94073042003</v>
      </c>
      <c r="F248" s="491"/>
      <c r="G248" s="491">
        <f>SUM(G249:G263)</f>
        <v>174881.94073042003</v>
      </c>
      <c r="H248" s="489"/>
      <c r="I248" s="489"/>
      <c r="J248" s="489"/>
      <c r="K248" s="236"/>
      <c r="L248" s="236"/>
      <c r="M248" s="485"/>
    </row>
    <row r="249" spans="1:13" s="196" customFormat="1" x14ac:dyDescent="0.25">
      <c r="A249" s="486">
        <v>278</v>
      </c>
      <c r="B249" s="487" t="s">
        <v>245</v>
      </c>
      <c r="C249" s="485" t="s">
        <v>552</v>
      </c>
      <c r="D249" s="488">
        <v>11332.894100919999</v>
      </c>
      <c r="E249" s="488">
        <v>11332.894100919999</v>
      </c>
      <c r="F249" s="488"/>
      <c r="G249" s="488">
        <v>11332.894100919999</v>
      </c>
      <c r="H249" s="489">
        <v>42942</v>
      </c>
      <c r="I249" s="489">
        <v>43523</v>
      </c>
      <c r="J249" s="489">
        <v>47176</v>
      </c>
      <c r="K249" s="236">
        <v>10</v>
      </c>
      <c r="L249" s="236">
        <v>0</v>
      </c>
      <c r="M249" s="485"/>
    </row>
    <row r="250" spans="1:13" s="196" customFormat="1" x14ac:dyDescent="0.25">
      <c r="A250" s="486">
        <v>280</v>
      </c>
      <c r="B250" s="487" t="s">
        <v>288</v>
      </c>
      <c r="C250" s="485" t="s">
        <v>554</v>
      </c>
      <c r="D250" s="488">
        <v>70857.285897369991</v>
      </c>
      <c r="E250" s="488">
        <v>70857.285897369991</v>
      </c>
      <c r="F250" s="488"/>
      <c r="G250" s="488">
        <v>70857.285897369991</v>
      </c>
      <c r="H250" s="489">
        <v>42129</v>
      </c>
      <c r="I250" s="489">
        <v>43451</v>
      </c>
      <c r="J250" s="489">
        <v>45504</v>
      </c>
      <c r="K250" s="236">
        <v>6</v>
      </c>
      <c r="L250" s="236">
        <v>6</v>
      </c>
      <c r="M250" s="485"/>
    </row>
    <row r="251" spans="1:13" s="196" customFormat="1" x14ac:dyDescent="0.25">
      <c r="A251" s="486">
        <v>281</v>
      </c>
      <c r="B251" s="487" t="s">
        <v>216</v>
      </c>
      <c r="C251" s="485" t="s">
        <v>556</v>
      </c>
      <c r="D251" s="488">
        <v>2572.6722369599997</v>
      </c>
      <c r="E251" s="488">
        <v>2572.6722369599997</v>
      </c>
      <c r="F251" s="488"/>
      <c r="G251" s="488">
        <v>2572.6722369599997</v>
      </c>
      <c r="H251" s="489">
        <v>43070</v>
      </c>
      <c r="I251" s="489">
        <v>43132</v>
      </c>
      <c r="J251" s="489">
        <v>46569</v>
      </c>
      <c r="K251" s="236">
        <v>10</v>
      </c>
      <c r="L251" s="236">
        <v>1</v>
      </c>
      <c r="M251" s="485"/>
    </row>
    <row r="252" spans="1:13" s="196" customFormat="1" x14ac:dyDescent="0.25">
      <c r="A252" s="486">
        <v>282</v>
      </c>
      <c r="B252" s="487" t="s">
        <v>288</v>
      </c>
      <c r="C252" s="485" t="s">
        <v>558</v>
      </c>
      <c r="D252" s="488">
        <v>14444.960162639998</v>
      </c>
      <c r="E252" s="488">
        <v>14444.960162639998</v>
      </c>
      <c r="F252" s="488"/>
      <c r="G252" s="488">
        <v>14444.960162639998</v>
      </c>
      <c r="H252" s="489">
        <v>41729</v>
      </c>
      <c r="I252" s="489">
        <v>43087</v>
      </c>
      <c r="J252" s="489">
        <v>46741</v>
      </c>
      <c r="K252" s="236">
        <v>10</v>
      </c>
      <c r="L252" s="236">
        <v>0</v>
      </c>
      <c r="M252" s="485"/>
    </row>
    <row r="253" spans="1:13" s="196" customFormat="1" x14ac:dyDescent="0.25">
      <c r="A253" s="486">
        <v>283</v>
      </c>
      <c r="B253" s="487" t="s">
        <v>216</v>
      </c>
      <c r="C253" s="485" t="s">
        <v>560</v>
      </c>
      <c r="D253" s="488">
        <v>6523.5366362599998</v>
      </c>
      <c r="E253" s="488">
        <v>6523.5366362599998</v>
      </c>
      <c r="F253" s="488"/>
      <c r="G253" s="488">
        <v>6523.5366362599998</v>
      </c>
      <c r="H253" s="489">
        <v>42828</v>
      </c>
      <c r="I253" s="489">
        <v>42825</v>
      </c>
      <c r="J253" s="489">
        <v>46569</v>
      </c>
      <c r="K253" s="236">
        <v>10</v>
      </c>
      <c r="L253" s="236">
        <v>7</v>
      </c>
      <c r="M253" s="485"/>
    </row>
    <row r="254" spans="1:13" s="196" customFormat="1" x14ac:dyDescent="0.25">
      <c r="A254" s="486">
        <v>284</v>
      </c>
      <c r="B254" s="487" t="s">
        <v>210</v>
      </c>
      <c r="C254" s="485" t="s">
        <v>562</v>
      </c>
      <c r="D254" s="488">
        <v>2889.8961647499996</v>
      </c>
      <c r="E254" s="488">
        <v>2889.8961647499996</v>
      </c>
      <c r="F254" s="488"/>
      <c r="G254" s="488">
        <v>2889.8961647499996</v>
      </c>
      <c r="H254" s="489">
        <v>42467</v>
      </c>
      <c r="I254" s="489">
        <v>43434</v>
      </c>
      <c r="J254" s="489">
        <v>46874</v>
      </c>
      <c r="K254" s="236">
        <v>10</v>
      </c>
      <c r="L254" s="236">
        <v>1</v>
      </c>
      <c r="M254" s="485"/>
    </row>
    <row r="255" spans="1:13" s="196" customFormat="1" x14ac:dyDescent="0.25">
      <c r="A255" s="486">
        <v>285</v>
      </c>
      <c r="B255" s="487" t="s">
        <v>213</v>
      </c>
      <c r="C255" s="485" t="s">
        <v>565</v>
      </c>
      <c r="D255" s="488">
        <v>27073.772087039997</v>
      </c>
      <c r="E255" s="488">
        <v>27073.772087039997</v>
      </c>
      <c r="F255" s="488"/>
      <c r="G255" s="488">
        <v>27073.772087039997</v>
      </c>
      <c r="H255" s="489">
        <v>43711</v>
      </c>
      <c r="I255" s="489">
        <v>43710</v>
      </c>
      <c r="J255" s="489">
        <v>47392</v>
      </c>
      <c r="K255" s="236">
        <v>10</v>
      </c>
      <c r="L255" s="236">
        <v>1</v>
      </c>
      <c r="M255" s="485"/>
    </row>
    <row r="256" spans="1:13" s="196" customFormat="1" x14ac:dyDescent="0.25">
      <c r="A256" s="486">
        <v>286</v>
      </c>
      <c r="B256" s="487" t="s">
        <v>214</v>
      </c>
      <c r="C256" s="485" t="s">
        <v>567</v>
      </c>
      <c r="D256" s="488">
        <v>2320.2454005499999</v>
      </c>
      <c r="E256" s="488">
        <v>2320.2454005499999</v>
      </c>
      <c r="F256" s="488"/>
      <c r="G256" s="488">
        <v>2320.2454005499999</v>
      </c>
      <c r="H256" s="489">
        <v>42551</v>
      </c>
      <c r="I256" s="489">
        <v>42613</v>
      </c>
      <c r="J256" s="489">
        <v>51712</v>
      </c>
      <c r="K256" s="236">
        <v>25</v>
      </c>
      <c r="L256" s="236">
        <v>1</v>
      </c>
      <c r="M256" s="485"/>
    </row>
    <row r="257" spans="1:13" s="196" customFormat="1" x14ac:dyDescent="0.25">
      <c r="A257" s="486">
        <v>288</v>
      </c>
      <c r="B257" s="487" t="s">
        <v>288</v>
      </c>
      <c r="C257" s="485" t="s">
        <v>569</v>
      </c>
      <c r="D257" s="488">
        <v>16857.483111419999</v>
      </c>
      <c r="E257" s="488">
        <v>16857.483111419999</v>
      </c>
      <c r="F257" s="488"/>
      <c r="G257" s="488">
        <v>16857.483111419999</v>
      </c>
      <c r="H257" s="489">
        <v>41729</v>
      </c>
      <c r="I257" s="489">
        <v>43451</v>
      </c>
      <c r="J257" s="489">
        <v>48932</v>
      </c>
      <c r="K257" s="236">
        <v>16</v>
      </c>
      <c r="L257" s="236">
        <v>0</v>
      </c>
      <c r="M257" s="485"/>
    </row>
    <row r="258" spans="1:13" s="196" customFormat="1" x14ac:dyDescent="0.25">
      <c r="A258" s="486">
        <v>289</v>
      </c>
      <c r="B258" s="487" t="s">
        <v>218</v>
      </c>
      <c r="C258" s="485" t="s">
        <v>571</v>
      </c>
      <c r="D258" s="488">
        <v>10812.929000580001</v>
      </c>
      <c r="E258" s="488">
        <v>10812.929000580001</v>
      </c>
      <c r="F258" s="488"/>
      <c r="G258" s="488">
        <v>10812.929000580001</v>
      </c>
      <c r="H258" s="489">
        <v>43270</v>
      </c>
      <c r="I258" s="489">
        <v>43380</v>
      </c>
      <c r="J258" s="489">
        <v>54288</v>
      </c>
      <c r="K258" s="236">
        <v>30</v>
      </c>
      <c r="L258" s="236">
        <v>2</v>
      </c>
      <c r="M258" s="485"/>
    </row>
    <row r="259" spans="1:13" s="196" customFormat="1" x14ac:dyDescent="0.25">
      <c r="A259" s="486">
        <v>290</v>
      </c>
      <c r="B259" s="487" t="s">
        <v>216</v>
      </c>
      <c r="C259" s="485" t="s">
        <v>573</v>
      </c>
      <c r="D259" s="488">
        <v>836.71786568999994</v>
      </c>
      <c r="E259" s="488">
        <v>836.71786568999994</v>
      </c>
      <c r="F259" s="488"/>
      <c r="G259" s="488">
        <v>836.71786568999994</v>
      </c>
      <c r="H259" s="489">
        <v>42648</v>
      </c>
      <c r="I259" s="489">
        <v>43098</v>
      </c>
      <c r="J259" s="489">
        <v>46386</v>
      </c>
      <c r="K259" s="236">
        <v>10</v>
      </c>
      <c r="L259" s="236">
        <v>2</v>
      </c>
      <c r="M259" s="485"/>
    </row>
    <row r="260" spans="1:13" s="196" customFormat="1" x14ac:dyDescent="0.25">
      <c r="A260" s="486">
        <v>292</v>
      </c>
      <c r="B260" s="487" t="s">
        <v>217</v>
      </c>
      <c r="C260" s="485" t="s">
        <v>575</v>
      </c>
      <c r="D260" s="488">
        <v>4849.3499421500001</v>
      </c>
      <c r="E260" s="488">
        <v>4849.3499421500001</v>
      </c>
      <c r="F260" s="488"/>
      <c r="G260" s="488">
        <v>4849.3499421500001</v>
      </c>
      <c r="H260" s="489">
        <v>42613</v>
      </c>
      <c r="I260" s="489">
        <v>42794</v>
      </c>
      <c r="J260" s="489">
        <v>46295</v>
      </c>
      <c r="K260" s="236">
        <v>10</v>
      </c>
      <c r="L260" s="236">
        <v>1</v>
      </c>
      <c r="M260" s="485"/>
    </row>
    <row r="261" spans="1:13" s="196" customFormat="1" x14ac:dyDescent="0.25">
      <c r="A261" s="486">
        <v>293</v>
      </c>
      <c r="B261" s="487" t="s">
        <v>288</v>
      </c>
      <c r="C261" s="485" t="s">
        <v>577</v>
      </c>
      <c r="D261" s="488">
        <v>2158.7071368099996</v>
      </c>
      <c r="E261" s="488">
        <v>2158.7071368099996</v>
      </c>
      <c r="F261" s="488"/>
      <c r="G261" s="488">
        <v>2158.7071368099996</v>
      </c>
      <c r="H261" s="489">
        <v>42049</v>
      </c>
      <c r="I261" s="489">
        <v>42159</v>
      </c>
      <c r="J261" s="489">
        <v>45504</v>
      </c>
      <c r="K261" s="236">
        <v>9</v>
      </c>
      <c r="L261" s="236">
        <v>2</v>
      </c>
      <c r="M261" s="485"/>
    </row>
    <row r="262" spans="1:13" s="196" customFormat="1" x14ac:dyDescent="0.25">
      <c r="A262" s="486">
        <v>294</v>
      </c>
      <c r="B262" s="487" t="s">
        <v>288</v>
      </c>
      <c r="C262" s="485" t="s">
        <v>579</v>
      </c>
      <c r="D262" s="488">
        <v>1079.76219141</v>
      </c>
      <c r="E262" s="488">
        <v>1079.76219141</v>
      </c>
      <c r="F262" s="488"/>
      <c r="G262" s="488">
        <v>1079.76219141</v>
      </c>
      <c r="H262" s="489">
        <v>41587</v>
      </c>
      <c r="I262" s="489">
        <v>42179</v>
      </c>
      <c r="J262" s="489">
        <v>53296</v>
      </c>
      <c r="K262" s="236">
        <v>30</v>
      </c>
      <c r="L262" s="236">
        <v>8</v>
      </c>
      <c r="M262" s="485"/>
    </row>
    <row r="263" spans="1:13" s="196" customFormat="1" x14ac:dyDescent="0.25">
      <c r="A263" s="486">
        <v>295</v>
      </c>
      <c r="B263" s="487" t="s">
        <v>288</v>
      </c>
      <c r="C263" s="485" t="s">
        <v>581</v>
      </c>
      <c r="D263" s="488">
        <v>271.72879587</v>
      </c>
      <c r="E263" s="488">
        <v>271.72879587</v>
      </c>
      <c r="F263" s="488"/>
      <c r="G263" s="488">
        <v>271.72879587</v>
      </c>
      <c r="H263" s="489">
        <v>41843</v>
      </c>
      <c r="I263" s="489">
        <v>42028</v>
      </c>
      <c r="J263" s="489">
        <v>45504</v>
      </c>
      <c r="K263" s="236">
        <v>9</v>
      </c>
      <c r="L263" s="236">
        <v>5</v>
      </c>
      <c r="M263" s="485"/>
    </row>
    <row r="264" spans="1:13" s="196" customFormat="1" ht="13.5" x14ac:dyDescent="0.25">
      <c r="A264" s="495" t="s">
        <v>1471</v>
      </c>
      <c r="B264" s="487"/>
      <c r="C264" s="485"/>
      <c r="D264" s="491">
        <f>SUM(D265:D278)</f>
        <v>206970.81349258998</v>
      </c>
      <c r="E264" s="491">
        <f>SUM(E265:E278)</f>
        <v>206970.81349258998</v>
      </c>
      <c r="F264" s="491"/>
      <c r="G264" s="491">
        <f>SUM(G265:G278)</f>
        <v>206970.81349258998</v>
      </c>
      <c r="H264" s="489"/>
      <c r="I264" s="489"/>
      <c r="J264" s="489"/>
      <c r="K264" s="236"/>
      <c r="L264" s="236"/>
      <c r="M264" s="485"/>
    </row>
    <row r="265" spans="1:13" s="196" customFormat="1" x14ac:dyDescent="0.2">
      <c r="A265" s="486">
        <v>296</v>
      </c>
      <c r="B265" s="497" t="s">
        <v>1470</v>
      </c>
      <c r="C265" s="392" t="s">
        <v>583</v>
      </c>
      <c r="D265" s="488">
        <v>15040.082489039998</v>
      </c>
      <c r="E265" s="488">
        <v>15040.082489039998</v>
      </c>
      <c r="F265" s="488"/>
      <c r="G265" s="488">
        <v>15040.082489039998</v>
      </c>
      <c r="H265" s="489">
        <v>43046</v>
      </c>
      <c r="I265" s="489">
        <v>43045</v>
      </c>
      <c r="J265" s="489">
        <v>46722</v>
      </c>
      <c r="K265" s="236">
        <v>10</v>
      </c>
      <c r="L265" s="236">
        <v>1</v>
      </c>
      <c r="M265" s="485"/>
    </row>
    <row r="266" spans="1:13" s="196" customFormat="1" x14ac:dyDescent="0.2">
      <c r="A266" s="486">
        <v>297</v>
      </c>
      <c r="B266" s="497" t="s">
        <v>1468</v>
      </c>
      <c r="C266" s="392" t="s">
        <v>585</v>
      </c>
      <c r="D266" s="488">
        <v>3461.13595093</v>
      </c>
      <c r="E266" s="488">
        <v>3461.13595093</v>
      </c>
      <c r="F266" s="488"/>
      <c r="G266" s="488">
        <v>3461.13595093</v>
      </c>
      <c r="H266" s="489">
        <v>42795</v>
      </c>
      <c r="I266" s="489">
        <v>42970</v>
      </c>
      <c r="J266" s="489">
        <v>46569</v>
      </c>
      <c r="K266" s="236">
        <v>10</v>
      </c>
      <c r="L266" s="236">
        <v>8</v>
      </c>
      <c r="M266" s="485"/>
    </row>
    <row r="267" spans="1:13" s="196" customFormat="1" x14ac:dyDescent="0.2">
      <c r="A267" s="486">
        <v>298</v>
      </c>
      <c r="B267" s="497" t="s">
        <v>1470</v>
      </c>
      <c r="C267" s="392" t="s">
        <v>587</v>
      </c>
      <c r="D267" s="488">
        <v>35330.053504409996</v>
      </c>
      <c r="E267" s="488">
        <v>35330.053504409996</v>
      </c>
      <c r="F267" s="488"/>
      <c r="G267" s="488">
        <v>35330.053504409996</v>
      </c>
      <c r="H267" s="489">
        <v>43077</v>
      </c>
      <c r="I267" s="489">
        <v>43130</v>
      </c>
      <c r="J267" s="489">
        <v>46759</v>
      </c>
      <c r="K267" s="236">
        <v>10</v>
      </c>
      <c r="L267" s="236">
        <v>1</v>
      </c>
      <c r="M267" s="485"/>
    </row>
    <row r="268" spans="1:13" s="196" customFormat="1" x14ac:dyDescent="0.2">
      <c r="A268" s="486">
        <v>300</v>
      </c>
      <c r="B268" s="497" t="s">
        <v>1469</v>
      </c>
      <c r="C268" s="392" t="s">
        <v>589</v>
      </c>
      <c r="D268" s="488">
        <v>4891.9489697399995</v>
      </c>
      <c r="E268" s="488">
        <v>4891.9489697399995</v>
      </c>
      <c r="F268" s="488"/>
      <c r="G268" s="488">
        <v>4891.9489697399995</v>
      </c>
      <c r="H268" s="489">
        <v>43222</v>
      </c>
      <c r="I268" s="489">
        <v>43773</v>
      </c>
      <c r="J268" s="489">
        <v>46937</v>
      </c>
      <c r="K268" s="236">
        <v>10</v>
      </c>
      <c r="L268" s="236">
        <v>7</v>
      </c>
      <c r="M268" s="485"/>
    </row>
    <row r="269" spans="1:13" s="196" customFormat="1" x14ac:dyDescent="0.2">
      <c r="A269" s="486">
        <v>303</v>
      </c>
      <c r="B269" s="497" t="s">
        <v>1469</v>
      </c>
      <c r="C269" s="498" t="s">
        <v>591</v>
      </c>
      <c r="D269" s="488">
        <v>4425.1266523099994</v>
      </c>
      <c r="E269" s="488">
        <v>4425.1266523099994</v>
      </c>
      <c r="F269" s="488"/>
      <c r="G269" s="488">
        <v>4425.1266523099994</v>
      </c>
      <c r="H269" s="489">
        <v>43161</v>
      </c>
      <c r="I269" s="489">
        <v>43160</v>
      </c>
      <c r="J269" s="489">
        <v>46447</v>
      </c>
      <c r="K269" s="236">
        <v>9</v>
      </c>
      <c r="L269" s="236">
        <v>0</v>
      </c>
      <c r="M269" s="485"/>
    </row>
    <row r="270" spans="1:13" s="196" customFormat="1" x14ac:dyDescent="0.2">
      <c r="A270" s="486">
        <v>304</v>
      </c>
      <c r="B270" s="497" t="s">
        <v>1468</v>
      </c>
      <c r="C270" s="392" t="s">
        <v>593</v>
      </c>
      <c r="D270" s="488">
        <v>16137.400630259999</v>
      </c>
      <c r="E270" s="488">
        <v>16137.400630259999</v>
      </c>
      <c r="F270" s="488"/>
      <c r="G270" s="488">
        <v>16137.400630259999</v>
      </c>
      <c r="H270" s="489">
        <v>42480</v>
      </c>
      <c r="I270" s="489">
        <v>42886</v>
      </c>
      <c r="J270" s="489">
        <v>46203</v>
      </c>
      <c r="K270" s="236">
        <v>10</v>
      </c>
      <c r="L270" s="236">
        <v>2</v>
      </c>
      <c r="M270" s="485"/>
    </row>
    <row r="271" spans="1:13" s="196" customFormat="1" x14ac:dyDescent="0.2">
      <c r="A271" s="486">
        <v>305</v>
      </c>
      <c r="B271" s="497" t="s">
        <v>1467</v>
      </c>
      <c r="C271" s="392" t="s">
        <v>595</v>
      </c>
      <c r="D271" s="488">
        <v>437.48881140999998</v>
      </c>
      <c r="E271" s="488">
        <v>437.48881140999998</v>
      </c>
      <c r="F271" s="488"/>
      <c r="G271" s="488">
        <v>437.48881140999998</v>
      </c>
      <c r="H271" s="489">
        <v>41977</v>
      </c>
      <c r="I271" s="489">
        <v>42194</v>
      </c>
      <c r="J271" s="489">
        <v>45688</v>
      </c>
      <c r="K271" s="236">
        <v>9</v>
      </c>
      <c r="L271" s="236">
        <v>6</v>
      </c>
      <c r="M271" s="485"/>
    </row>
    <row r="272" spans="1:13" s="196" customFormat="1" x14ac:dyDescent="0.2">
      <c r="A272" s="486">
        <v>306</v>
      </c>
      <c r="B272" s="497" t="s">
        <v>1467</v>
      </c>
      <c r="C272" s="392" t="s">
        <v>597</v>
      </c>
      <c r="D272" s="488">
        <v>21938.349980819999</v>
      </c>
      <c r="E272" s="488">
        <v>21938.349980819999</v>
      </c>
      <c r="F272" s="488"/>
      <c r="G272" s="488">
        <v>21938.349980819999</v>
      </c>
      <c r="H272" s="489">
        <v>42139</v>
      </c>
      <c r="I272" s="489">
        <v>42643</v>
      </c>
      <c r="J272" s="489">
        <v>45504</v>
      </c>
      <c r="K272" s="236">
        <v>7</v>
      </c>
      <c r="L272" s="236">
        <v>8</v>
      </c>
      <c r="M272" s="485"/>
    </row>
    <row r="273" spans="1:13" s="196" customFormat="1" x14ac:dyDescent="0.2">
      <c r="A273" s="486">
        <v>307</v>
      </c>
      <c r="B273" s="497" t="s">
        <v>1466</v>
      </c>
      <c r="C273" s="392" t="s">
        <v>599</v>
      </c>
      <c r="D273" s="488">
        <v>8974.9136798299987</v>
      </c>
      <c r="E273" s="488">
        <v>8974.9136798299987</v>
      </c>
      <c r="F273" s="488"/>
      <c r="G273" s="488">
        <v>8974.9136798299987</v>
      </c>
      <c r="H273" s="489">
        <v>42371</v>
      </c>
      <c r="I273" s="489">
        <v>42850</v>
      </c>
      <c r="J273" s="489">
        <v>46407</v>
      </c>
      <c r="K273" s="236">
        <v>9</v>
      </c>
      <c r="L273" s="236">
        <v>7</v>
      </c>
      <c r="M273" s="485"/>
    </row>
    <row r="274" spans="1:13" s="196" customFormat="1" x14ac:dyDescent="0.2">
      <c r="A274" s="486">
        <v>308</v>
      </c>
      <c r="B274" s="497" t="s">
        <v>1466</v>
      </c>
      <c r="C274" s="392" t="s">
        <v>601</v>
      </c>
      <c r="D274" s="488">
        <v>5978.2590463399993</v>
      </c>
      <c r="E274" s="488">
        <v>5978.2590463399993</v>
      </c>
      <c r="F274" s="488"/>
      <c r="G274" s="488">
        <v>5978.2590463399993</v>
      </c>
      <c r="H274" s="489">
        <v>42259</v>
      </c>
      <c r="I274" s="489">
        <v>42623</v>
      </c>
      <c r="J274" s="489">
        <v>46295</v>
      </c>
      <c r="K274" s="236">
        <v>10</v>
      </c>
      <c r="L274" s="236">
        <v>2</v>
      </c>
      <c r="M274" s="485"/>
    </row>
    <row r="275" spans="1:13" s="196" customFormat="1" x14ac:dyDescent="0.2">
      <c r="A275" s="486">
        <v>309</v>
      </c>
      <c r="B275" s="497" t="s">
        <v>1466</v>
      </c>
      <c r="C275" s="392" t="s">
        <v>603</v>
      </c>
      <c r="D275" s="488">
        <v>17220.057112999999</v>
      </c>
      <c r="E275" s="488">
        <v>17220.057112999999</v>
      </c>
      <c r="F275" s="488"/>
      <c r="G275" s="488">
        <v>17220.057112999999</v>
      </c>
      <c r="H275" s="489">
        <v>43097</v>
      </c>
      <c r="I275" s="489">
        <v>43087</v>
      </c>
      <c r="J275" s="489">
        <v>46377</v>
      </c>
      <c r="K275" s="236">
        <v>9</v>
      </c>
      <c r="L275" s="236">
        <v>0</v>
      </c>
      <c r="M275" s="485"/>
    </row>
    <row r="276" spans="1:13" s="196" customFormat="1" x14ac:dyDescent="0.2">
      <c r="A276" s="486">
        <v>310</v>
      </c>
      <c r="B276" s="497" t="s">
        <v>1466</v>
      </c>
      <c r="C276" s="392" t="s">
        <v>605</v>
      </c>
      <c r="D276" s="488">
        <v>55562.360078609992</v>
      </c>
      <c r="E276" s="488">
        <v>55562.360078609992</v>
      </c>
      <c r="F276" s="488"/>
      <c r="G276" s="488">
        <v>55562.360078609992</v>
      </c>
      <c r="H276" s="489">
        <v>42723</v>
      </c>
      <c r="I276" s="489">
        <v>43451</v>
      </c>
      <c r="J276" s="489">
        <v>46384</v>
      </c>
      <c r="K276" s="236">
        <v>9</v>
      </c>
      <c r="L276" s="236">
        <v>0</v>
      </c>
      <c r="M276" s="485"/>
    </row>
    <row r="277" spans="1:13" s="196" customFormat="1" x14ac:dyDescent="0.2">
      <c r="A277" s="486">
        <v>311</v>
      </c>
      <c r="B277" s="497" t="s">
        <v>1465</v>
      </c>
      <c r="C277" s="392" t="s">
        <v>607</v>
      </c>
      <c r="D277" s="488">
        <v>16199.12524867</v>
      </c>
      <c r="E277" s="488">
        <v>16199.12524867</v>
      </c>
      <c r="F277" s="488"/>
      <c r="G277" s="488">
        <v>16199.12524867</v>
      </c>
      <c r="H277" s="489">
        <v>42920</v>
      </c>
      <c r="I277" s="489">
        <v>42980</v>
      </c>
      <c r="J277" s="489">
        <v>46632</v>
      </c>
      <c r="K277" s="236">
        <v>10</v>
      </c>
      <c r="L277" s="236">
        <v>0</v>
      </c>
      <c r="M277" s="485"/>
    </row>
    <row r="278" spans="1:13" s="196" customFormat="1" x14ac:dyDescent="0.2">
      <c r="A278" s="486">
        <v>312</v>
      </c>
      <c r="B278" s="497" t="s">
        <v>1465</v>
      </c>
      <c r="C278" s="392" t="s">
        <v>609</v>
      </c>
      <c r="D278" s="488">
        <v>1374.5113372199999</v>
      </c>
      <c r="E278" s="488">
        <v>1374.5113372199999</v>
      </c>
      <c r="F278" s="488"/>
      <c r="G278" s="488">
        <v>1374.5113372199999</v>
      </c>
      <c r="H278" s="489">
        <v>42714</v>
      </c>
      <c r="I278" s="489">
        <v>43354</v>
      </c>
      <c r="J278" s="489">
        <v>47007</v>
      </c>
      <c r="K278" s="236">
        <v>10</v>
      </c>
      <c r="L278" s="236">
        <v>0</v>
      </c>
      <c r="M278" s="485"/>
    </row>
    <row r="279" spans="1:13" s="196" customFormat="1" ht="13.5" x14ac:dyDescent="0.2">
      <c r="A279" s="495" t="s">
        <v>1464</v>
      </c>
      <c r="B279" s="497"/>
      <c r="C279" s="485"/>
      <c r="D279" s="491">
        <f>SUM(D280:D289)</f>
        <v>105740.78132981999</v>
      </c>
      <c r="E279" s="491">
        <f>SUM(E280:E289)</f>
        <v>105740.78132981999</v>
      </c>
      <c r="F279" s="491"/>
      <c r="G279" s="491">
        <f>SUM(G280:G289)</f>
        <v>105740.78132981999</v>
      </c>
      <c r="H279" s="489"/>
      <c r="I279" s="489"/>
      <c r="J279" s="489"/>
      <c r="K279" s="236"/>
      <c r="L279" s="236"/>
      <c r="M279" s="485"/>
    </row>
    <row r="280" spans="1:13" s="196" customFormat="1" x14ac:dyDescent="0.2">
      <c r="A280" s="486">
        <v>313</v>
      </c>
      <c r="B280" s="497" t="s">
        <v>213</v>
      </c>
      <c r="C280" s="392" t="s">
        <v>611</v>
      </c>
      <c r="D280" s="488">
        <v>12899.677315279998</v>
      </c>
      <c r="E280" s="488">
        <v>12899.677315279998</v>
      </c>
      <c r="F280" s="488"/>
      <c r="G280" s="488">
        <v>12899.677315279998</v>
      </c>
      <c r="H280" s="489">
        <v>42858</v>
      </c>
      <c r="I280" s="489">
        <v>43218</v>
      </c>
      <c r="J280" s="489">
        <v>46569</v>
      </c>
      <c r="K280" s="236">
        <v>10</v>
      </c>
      <c r="L280" s="236">
        <v>2</v>
      </c>
      <c r="M280" s="485"/>
    </row>
    <row r="281" spans="1:13" s="196" customFormat="1" x14ac:dyDescent="0.2">
      <c r="A281" s="486">
        <v>314</v>
      </c>
      <c r="B281" s="497" t="s">
        <v>216</v>
      </c>
      <c r="C281" s="392" t="s">
        <v>613</v>
      </c>
      <c r="D281" s="488">
        <v>4341.88163325</v>
      </c>
      <c r="E281" s="488">
        <v>4341.88163325</v>
      </c>
      <c r="F281" s="488"/>
      <c r="G281" s="488">
        <v>4341.88163325</v>
      </c>
      <c r="H281" s="489">
        <v>42858</v>
      </c>
      <c r="I281" s="489">
        <v>42948</v>
      </c>
      <c r="J281" s="489">
        <v>46391</v>
      </c>
      <c r="K281" s="236">
        <v>10</v>
      </c>
      <c r="L281" s="236">
        <v>2</v>
      </c>
      <c r="M281" s="485"/>
    </row>
    <row r="282" spans="1:13" s="196" customFormat="1" x14ac:dyDescent="0.2">
      <c r="A282" s="486">
        <v>315</v>
      </c>
      <c r="B282" s="497" t="s">
        <v>214</v>
      </c>
      <c r="C282" s="392" t="s">
        <v>615</v>
      </c>
      <c r="D282" s="488">
        <v>2018.6405946699997</v>
      </c>
      <c r="E282" s="488">
        <v>2018.6405946699997</v>
      </c>
      <c r="F282" s="488"/>
      <c r="G282" s="488">
        <v>2018.6405946699997</v>
      </c>
      <c r="H282" s="489">
        <v>43221</v>
      </c>
      <c r="I282" s="489">
        <v>43466</v>
      </c>
      <c r="J282" s="489">
        <v>47058</v>
      </c>
      <c r="K282" s="236">
        <v>10</v>
      </c>
      <c r="L282" s="236">
        <v>5</v>
      </c>
      <c r="M282" s="485"/>
    </row>
    <row r="283" spans="1:13" s="196" customFormat="1" x14ac:dyDescent="0.2">
      <c r="A283" s="486">
        <v>316</v>
      </c>
      <c r="B283" s="497" t="s">
        <v>217</v>
      </c>
      <c r="C283" s="392" t="s">
        <v>617</v>
      </c>
      <c r="D283" s="488">
        <v>749.76181693000001</v>
      </c>
      <c r="E283" s="488">
        <v>749.76181693000001</v>
      </c>
      <c r="F283" s="488"/>
      <c r="G283" s="488">
        <v>749.76181693000001</v>
      </c>
      <c r="H283" s="489">
        <v>42461</v>
      </c>
      <c r="I283" s="489">
        <v>42765</v>
      </c>
      <c r="J283" s="489">
        <v>46113</v>
      </c>
      <c r="K283" s="236">
        <v>10</v>
      </c>
      <c r="L283" s="236">
        <v>0</v>
      </c>
      <c r="M283" s="485"/>
    </row>
    <row r="284" spans="1:13" s="196" customFormat="1" x14ac:dyDescent="0.2">
      <c r="A284" s="486">
        <v>317</v>
      </c>
      <c r="B284" s="497" t="s">
        <v>288</v>
      </c>
      <c r="C284" s="392" t="s">
        <v>620</v>
      </c>
      <c r="D284" s="488">
        <v>5013.6358799099999</v>
      </c>
      <c r="E284" s="488">
        <v>5013.6358799099999</v>
      </c>
      <c r="F284" s="488"/>
      <c r="G284" s="488">
        <v>5013.6358799099999</v>
      </c>
      <c r="H284" s="489">
        <v>42535</v>
      </c>
      <c r="I284" s="489">
        <v>42818</v>
      </c>
      <c r="J284" s="489">
        <v>46598</v>
      </c>
      <c r="K284" s="236">
        <v>11</v>
      </c>
      <c r="L284" s="236">
        <v>4</v>
      </c>
      <c r="M284" s="485"/>
    </row>
    <row r="285" spans="1:13" s="196" customFormat="1" x14ac:dyDescent="0.2">
      <c r="A285" s="486">
        <v>318</v>
      </c>
      <c r="B285" s="497" t="s">
        <v>1463</v>
      </c>
      <c r="C285" s="392" t="s">
        <v>1462</v>
      </c>
      <c r="D285" s="488">
        <v>2516.6502106200001</v>
      </c>
      <c r="E285" s="488">
        <v>2516.6502106200001</v>
      </c>
      <c r="F285" s="488"/>
      <c r="G285" s="488">
        <v>2516.6502106200001</v>
      </c>
      <c r="H285" s="489">
        <v>42471</v>
      </c>
      <c r="I285" s="489">
        <v>42545</v>
      </c>
      <c r="J285" s="489">
        <v>46172</v>
      </c>
      <c r="K285" s="236">
        <v>10</v>
      </c>
      <c r="L285" s="236">
        <v>1</v>
      </c>
      <c r="M285" s="485"/>
    </row>
    <row r="286" spans="1:13" s="196" customFormat="1" x14ac:dyDescent="0.2">
      <c r="A286" s="486">
        <v>319</v>
      </c>
      <c r="B286" s="497" t="s">
        <v>1013</v>
      </c>
      <c r="C286" s="392" t="s">
        <v>624</v>
      </c>
      <c r="D286" s="488">
        <v>4979.6139740200006</v>
      </c>
      <c r="E286" s="488">
        <v>4979.6139740200006</v>
      </c>
      <c r="F286" s="488"/>
      <c r="G286" s="488">
        <v>4979.6139740200006</v>
      </c>
      <c r="H286" s="489">
        <v>42737</v>
      </c>
      <c r="I286" s="489">
        <v>42797</v>
      </c>
      <c r="J286" s="489">
        <v>46419</v>
      </c>
      <c r="K286" s="236">
        <v>10</v>
      </c>
      <c r="L286" s="236">
        <v>0</v>
      </c>
      <c r="M286" s="485"/>
    </row>
    <row r="287" spans="1:13" s="196" customFormat="1" x14ac:dyDescent="0.2">
      <c r="A287" s="486">
        <v>320</v>
      </c>
      <c r="B287" s="497" t="s">
        <v>216</v>
      </c>
      <c r="C287" s="392" t="s">
        <v>1461</v>
      </c>
      <c r="D287" s="488">
        <v>19509.593339389998</v>
      </c>
      <c r="E287" s="488">
        <v>19509.593339389998</v>
      </c>
      <c r="F287" s="488"/>
      <c r="G287" s="488">
        <v>19509.593339389998</v>
      </c>
      <c r="H287" s="489">
        <v>42539</v>
      </c>
      <c r="I287" s="489">
        <v>42756</v>
      </c>
      <c r="J287" s="489">
        <v>46964</v>
      </c>
      <c r="K287" s="236">
        <v>11</v>
      </c>
      <c r="L287" s="236">
        <v>5</v>
      </c>
      <c r="M287" s="485"/>
    </row>
    <row r="288" spans="1:13" s="196" customFormat="1" x14ac:dyDescent="0.2">
      <c r="A288" s="486">
        <v>321</v>
      </c>
      <c r="B288" s="497" t="s">
        <v>288</v>
      </c>
      <c r="C288" s="392" t="s">
        <v>628</v>
      </c>
      <c r="D288" s="488">
        <v>19603.263108449999</v>
      </c>
      <c r="E288" s="488">
        <v>19603.263108449999</v>
      </c>
      <c r="F288" s="488"/>
      <c r="G288" s="488">
        <v>19603.263108449999</v>
      </c>
      <c r="H288" s="489">
        <v>42734</v>
      </c>
      <c r="I288" s="489">
        <v>43451</v>
      </c>
      <c r="J288" s="489">
        <v>46377</v>
      </c>
      <c r="K288" s="236">
        <v>9</v>
      </c>
      <c r="L288" s="236">
        <v>0</v>
      </c>
      <c r="M288" s="485"/>
    </row>
    <row r="289" spans="1:13" s="196" customFormat="1" x14ac:dyDescent="0.2">
      <c r="A289" s="486">
        <v>322</v>
      </c>
      <c r="B289" s="497" t="s">
        <v>1013</v>
      </c>
      <c r="C289" s="392" t="s">
        <v>1460</v>
      </c>
      <c r="D289" s="488">
        <v>34108.063457299999</v>
      </c>
      <c r="E289" s="488">
        <v>34108.063457299999</v>
      </c>
      <c r="F289" s="488"/>
      <c r="G289" s="488">
        <v>34108.063457299999</v>
      </c>
      <c r="H289" s="489">
        <v>42368</v>
      </c>
      <c r="I289" s="489">
        <v>43815</v>
      </c>
      <c r="J289" s="489">
        <v>47462</v>
      </c>
      <c r="K289" s="236">
        <v>14</v>
      </c>
      <c r="L289" s="236">
        <v>0</v>
      </c>
      <c r="M289" s="485"/>
    </row>
    <row r="290" spans="1:13" s="201" customFormat="1" ht="13.5" x14ac:dyDescent="0.25">
      <c r="A290" s="495" t="s">
        <v>1459</v>
      </c>
      <c r="B290" s="499"/>
      <c r="C290" s="484"/>
      <c r="D290" s="491">
        <f>SUM(D291:D305)</f>
        <v>150734.43681526999</v>
      </c>
      <c r="E290" s="491">
        <f>SUM(E291:E305)</f>
        <v>150734.43681526999</v>
      </c>
      <c r="F290" s="491"/>
      <c r="G290" s="491">
        <f>SUM(G291:G305)</f>
        <v>150734.43681526999</v>
      </c>
      <c r="H290" s="489"/>
      <c r="I290" s="489"/>
      <c r="J290" s="489"/>
      <c r="K290" s="236"/>
      <c r="L290" s="236"/>
      <c r="M290" s="500"/>
    </row>
    <row r="291" spans="1:13" s="196" customFormat="1" x14ac:dyDescent="0.2">
      <c r="A291" s="236">
        <v>323</v>
      </c>
      <c r="B291" s="252" t="s">
        <v>213</v>
      </c>
      <c r="C291" s="392" t="s">
        <v>632</v>
      </c>
      <c r="D291" s="488">
        <v>16583.702362149997</v>
      </c>
      <c r="E291" s="488">
        <v>16583.702362149997</v>
      </c>
      <c r="F291" s="488"/>
      <c r="G291" s="488">
        <v>16583.702362149997</v>
      </c>
      <c r="H291" s="489">
        <v>43556</v>
      </c>
      <c r="I291" s="489">
        <v>44679</v>
      </c>
      <c r="J291" s="489">
        <v>47301</v>
      </c>
      <c r="K291" s="236">
        <v>10</v>
      </c>
      <c r="L291" s="236">
        <v>3</v>
      </c>
      <c r="M291" s="485"/>
    </row>
    <row r="292" spans="1:13" s="196" customFormat="1" x14ac:dyDescent="0.2">
      <c r="A292" s="236">
        <v>324</v>
      </c>
      <c r="B292" s="252" t="s">
        <v>216</v>
      </c>
      <c r="C292" s="392" t="s">
        <v>634</v>
      </c>
      <c r="D292" s="488">
        <v>5928.1371746800005</v>
      </c>
      <c r="E292" s="488">
        <v>5928.1371746800005</v>
      </c>
      <c r="F292" s="488"/>
      <c r="G292" s="488">
        <v>5928.1371746800005</v>
      </c>
      <c r="H292" s="489">
        <v>43556</v>
      </c>
      <c r="I292" s="489">
        <v>44137</v>
      </c>
      <c r="J292" s="489">
        <v>47301</v>
      </c>
      <c r="K292" s="236">
        <v>10</v>
      </c>
      <c r="L292" s="236">
        <v>7</v>
      </c>
      <c r="M292" s="485"/>
    </row>
    <row r="293" spans="1:13" s="196" customFormat="1" x14ac:dyDescent="0.2">
      <c r="A293" s="236">
        <v>325</v>
      </c>
      <c r="B293" s="252" t="s">
        <v>213</v>
      </c>
      <c r="C293" s="392" t="s">
        <v>636</v>
      </c>
      <c r="D293" s="488">
        <v>26248.876123539998</v>
      </c>
      <c r="E293" s="488">
        <v>26248.876123539998</v>
      </c>
      <c r="F293" s="488"/>
      <c r="G293" s="488">
        <v>26248.876123539998</v>
      </c>
      <c r="H293" s="489">
        <v>43437</v>
      </c>
      <c r="I293" s="489">
        <v>43435</v>
      </c>
      <c r="J293" s="489">
        <v>47273</v>
      </c>
      <c r="K293" s="236">
        <v>10</v>
      </c>
      <c r="L293" s="236">
        <v>5</v>
      </c>
      <c r="M293" s="485"/>
    </row>
    <row r="294" spans="1:13" s="196" customFormat="1" x14ac:dyDescent="0.2">
      <c r="A294" s="236">
        <v>326</v>
      </c>
      <c r="B294" s="252" t="s">
        <v>216</v>
      </c>
      <c r="C294" s="392" t="s">
        <v>638</v>
      </c>
      <c r="D294" s="488">
        <v>2988.3234452400002</v>
      </c>
      <c r="E294" s="488">
        <v>2988.3234452400002</v>
      </c>
      <c r="F294" s="488"/>
      <c r="G294" s="488">
        <v>2988.3234452400002</v>
      </c>
      <c r="H294" s="489">
        <v>43437</v>
      </c>
      <c r="I294" s="489">
        <v>44015</v>
      </c>
      <c r="J294" s="489">
        <v>47273</v>
      </c>
      <c r="K294" s="236">
        <v>10</v>
      </c>
      <c r="L294" s="236">
        <v>9</v>
      </c>
      <c r="M294" s="485"/>
    </row>
    <row r="295" spans="1:13" s="196" customFormat="1" x14ac:dyDescent="0.2">
      <c r="A295" s="236">
        <v>327</v>
      </c>
      <c r="B295" s="252" t="s">
        <v>210</v>
      </c>
      <c r="C295" s="392" t="s">
        <v>640</v>
      </c>
      <c r="D295" s="488">
        <v>901.38233611999988</v>
      </c>
      <c r="E295" s="488">
        <v>901.38233611999988</v>
      </c>
      <c r="F295" s="488"/>
      <c r="G295" s="488">
        <v>901.38233611999988</v>
      </c>
      <c r="H295" s="489">
        <v>43194</v>
      </c>
      <c r="I295" s="489">
        <v>43266</v>
      </c>
      <c r="J295" s="489">
        <v>46906</v>
      </c>
      <c r="K295" s="236">
        <v>10</v>
      </c>
      <c r="L295" s="236">
        <v>2</v>
      </c>
      <c r="M295" s="485"/>
    </row>
    <row r="296" spans="1:13" s="196" customFormat="1" x14ac:dyDescent="0.2">
      <c r="A296" s="236">
        <v>328</v>
      </c>
      <c r="B296" s="252" t="s">
        <v>216</v>
      </c>
      <c r="C296" s="392" t="s">
        <v>642</v>
      </c>
      <c r="D296" s="488">
        <v>88.310686099999998</v>
      </c>
      <c r="E296" s="488">
        <v>88.310686099999998</v>
      </c>
      <c r="F296" s="488"/>
      <c r="G296" s="488">
        <v>88.310686099999998</v>
      </c>
      <c r="H296" s="489">
        <v>43192</v>
      </c>
      <c r="I296" s="489">
        <v>43011</v>
      </c>
      <c r="J296" s="489">
        <v>46752</v>
      </c>
      <c r="K296" s="236">
        <v>10</v>
      </c>
      <c r="L296" s="236">
        <v>2</v>
      </c>
      <c r="M296" s="485"/>
    </row>
    <row r="297" spans="1:13" s="196" customFormat="1" x14ac:dyDescent="0.2">
      <c r="A297" s="236">
        <v>329</v>
      </c>
      <c r="B297" s="252" t="s">
        <v>210</v>
      </c>
      <c r="C297" s="392" t="s">
        <v>644</v>
      </c>
      <c r="D297" s="488">
        <v>975.36816474999989</v>
      </c>
      <c r="E297" s="488">
        <v>975.36816474999989</v>
      </c>
      <c r="F297" s="488"/>
      <c r="G297" s="488">
        <v>975.36816474999989</v>
      </c>
      <c r="H297" s="489">
        <v>43409</v>
      </c>
      <c r="I297" s="489">
        <v>43830</v>
      </c>
      <c r="J297" s="489">
        <v>47116</v>
      </c>
      <c r="K297" s="236">
        <v>10</v>
      </c>
      <c r="L297" s="236">
        <v>2</v>
      </c>
      <c r="M297" s="485"/>
    </row>
    <row r="298" spans="1:13" s="196" customFormat="1" x14ac:dyDescent="0.2">
      <c r="A298" s="236">
        <v>330</v>
      </c>
      <c r="B298" s="252" t="s">
        <v>218</v>
      </c>
      <c r="C298" s="392" t="s">
        <v>646</v>
      </c>
      <c r="D298" s="488">
        <v>6290.0894985599998</v>
      </c>
      <c r="E298" s="488">
        <v>6290.0894985599998</v>
      </c>
      <c r="F298" s="488"/>
      <c r="G298" s="488">
        <v>6290.0894985599998</v>
      </c>
      <c r="H298" s="489">
        <v>43434</v>
      </c>
      <c r="I298" s="489">
        <v>44074</v>
      </c>
      <c r="J298" s="489">
        <v>54422</v>
      </c>
      <c r="K298" s="236">
        <v>30</v>
      </c>
      <c r="L298" s="236">
        <v>1</v>
      </c>
      <c r="M298" s="485"/>
    </row>
    <row r="299" spans="1:13" s="196" customFormat="1" x14ac:dyDescent="0.2">
      <c r="A299" s="236">
        <v>331</v>
      </c>
      <c r="B299" s="252" t="s">
        <v>216</v>
      </c>
      <c r="C299" s="392" t="s">
        <v>648</v>
      </c>
      <c r="D299" s="488">
        <v>457.21553863999998</v>
      </c>
      <c r="E299" s="488">
        <v>457.21553863999998</v>
      </c>
      <c r="F299" s="488"/>
      <c r="G299" s="488">
        <v>457.21553863999998</v>
      </c>
      <c r="H299" s="489">
        <v>43398</v>
      </c>
      <c r="I299" s="489">
        <v>43836</v>
      </c>
      <c r="J299" s="489">
        <v>46905</v>
      </c>
      <c r="K299" s="236">
        <v>9</v>
      </c>
      <c r="L299" s="236">
        <v>7</v>
      </c>
      <c r="M299" s="485"/>
    </row>
    <row r="300" spans="1:13" s="196" customFormat="1" x14ac:dyDescent="0.2">
      <c r="A300" s="236">
        <v>332</v>
      </c>
      <c r="B300" s="252" t="s">
        <v>335</v>
      </c>
      <c r="C300" s="392" t="s">
        <v>650</v>
      </c>
      <c r="D300" s="488">
        <v>9643.7339123299989</v>
      </c>
      <c r="E300" s="488">
        <v>9643.7339123299989</v>
      </c>
      <c r="F300" s="488"/>
      <c r="G300" s="488">
        <v>9643.7339123299989</v>
      </c>
      <c r="H300" s="489">
        <v>43162</v>
      </c>
      <c r="I300" s="489">
        <v>44259</v>
      </c>
      <c r="J300" s="489">
        <v>46997</v>
      </c>
      <c r="K300" s="236">
        <v>9</v>
      </c>
      <c r="L300" s="236">
        <v>5</v>
      </c>
      <c r="M300" s="485"/>
    </row>
    <row r="301" spans="1:13" s="196" customFormat="1" x14ac:dyDescent="0.2">
      <c r="A301" s="236">
        <v>334</v>
      </c>
      <c r="B301" s="252" t="s">
        <v>216</v>
      </c>
      <c r="C301" s="392" t="s">
        <v>652</v>
      </c>
      <c r="D301" s="488">
        <v>319.02249631000001</v>
      </c>
      <c r="E301" s="488">
        <v>319.02249631000001</v>
      </c>
      <c r="F301" s="488"/>
      <c r="G301" s="488">
        <v>319.02249631000001</v>
      </c>
      <c r="H301" s="489">
        <v>43314</v>
      </c>
      <c r="I301" s="489">
        <v>43678</v>
      </c>
      <c r="J301" s="489">
        <v>46966</v>
      </c>
      <c r="K301" s="236">
        <v>10</v>
      </c>
      <c r="L301" s="236">
        <v>0</v>
      </c>
      <c r="M301" s="485"/>
    </row>
    <row r="302" spans="1:13" s="196" customFormat="1" x14ac:dyDescent="0.2">
      <c r="A302" s="236">
        <v>336</v>
      </c>
      <c r="B302" s="252" t="s">
        <v>288</v>
      </c>
      <c r="C302" s="392" t="s">
        <v>654</v>
      </c>
      <c r="D302" s="488">
        <v>8352.3717046000002</v>
      </c>
      <c r="E302" s="488">
        <v>8352.3717046000002</v>
      </c>
      <c r="F302" s="488"/>
      <c r="G302" s="488">
        <v>8352.3717046000002</v>
      </c>
      <c r="H302" s="489">
        <v>42828</v>
      </c>
      <c r="I302" s="489">
        <v>43374</v>
      </c>
      <c r="J302" s="489">
        <v>46846</v>
      </c>
      <c r="K302" s="236">
        <v>10</v>
      </c>
      <c r="L302" s="236">
        <v>0</v>
      </c>
      <c r="M302" s="485"/>
    </row>
    <row r="303" spans="1:13" s="196" customFormat="1" x14ac:dyDescent="0.2">
      <c r="A303" s="236">
        <v>337</v>
      </c>
      <c r="B303" s="252" t="s">
        <v>288</v>
      </c>
      <c r="C303" s="392" t="s">
        <v>656</v>
      </c>
      <c r="D303" s="488">
        <v>7253.6581154099995</v>
      </c>
      <c r="E303" s="488">
        <v>7253.6581154099995</v>
      </c>
      <c r="F303" s="488"/>
      <c r="G303" s="488">
        <v>7253.6581154099995</v>
      </c>
      <c r="H303" s="489">
        <v>42828</v>
      </c>
      <c r="I303" s="489">
        <v>43466</v>
      </c>
      <c r="J303" s="489">
        <v>46997</v>
      </c>
      <c r="K303" s="236">
        <v>10</v>
      </c>
      <c r="L303" s="236">
        <v>0</v>
      </c>
      <c r="M303" s="485"/>
    </row>
    <row r="304" spans="1:13" s="196" customFormat="1" x14ac:dyDescent="0.2">
      <c r="A304" s="236">
        <v>338</v>
      </c>
      <c r="B304" s="252" t="s">
        <v>288</v>
      </c>
      <c r="C304" s="392" t="s">
        <v>658</v>
      </c>
      <c r="D304" s="488">
        <v>31330.478672079997</v>
      </c>
      <c r="E304" s="488">
        <v>31330.478672079997</v>
      </c>
      <c r="F304" s="488"/>
      <c r="G304" s="488">
        <v>31330.478672079997</v>
      </c>
      <c r="H304" s="489">
        <v>43098</v>
      </c>
      <c r="I304" s="489">
        <v>43080</v>
      </c>
      <c r="J304" s="489">
        <v>46405</v>
      </c>
      <c r="K304" s="236">
        <v>9</v>
      </c>
      <c r="L304" s="236">
        <v>1</v>
      </c>
      <c r="M304" s="485"/>
    </row>
    <row r="305" spans="1:13" s="196" customFormat="1" x14ac:dyDescent="0.2">
      <c r="A305" s="236">
        <v>339</v>
      </c>
      <c r="B305" s="252" t="s">
        <v>288</v>
      </c>
      <c r="C305" s="392" t="s">
        <v>660</v>
      </c>
      <c r="D305" s="488">
        <v>33373.76658476</v>
      </c>
      <c r="E305" s="488">
        <v>33373.76658476</v>
      </c>
      <c r="F305" s="488"/>
      <c r="G305" s="488">
        <v>33373.76658476</v>
      </c>
      <c r="H305" s="489">
        <v>42730</v>
      </c>
      <c r="I305" s="489">
        <v>43822</v>
      </c>
      <c r="J305" s="489">
        <v>46412</v>
      </c>
      <c r="K305" s="236">
        <v>10</v>
      </c>
      <c r="L305" s="236">
        <v>1</v>
      </c>
      <c r="M305" s="485"/>
    </row>
    <row r="306" spans="1:13" s="196" customFormat="1" ht="13.5" x14ac:dyDescent="0.2">
      <c r="A306" s="495" t="s">
        <v>1458</v>
      </c>
      <c r="B306" s="252"/>
      <c r="C306" s="392"/>
      <c r="D306" s="491">
        <f>SUM(D307:D317)</f>
        <v>101011.95892060001</v>
      </c>
      <c r="E306" s="491">
        <f>SUM(E307:E317)</f>
        <v>101011.95892060001</v>
      </c>
      <c r="F306" s="491"/>
      <c r="G306" s="491">
        <f>SUM(G307:G317)</f>
        <v>101011.95892060001</v>
      </c>
      <c r="H306" s="489"/>
      <c r="I306" s="489"/>
      <c r="J306" s="489"/>
      <c r="K306" s="236"/>
      <c r="L306" s="236"/>
      <c r="M306" s="485"/>
    </row>
    <row r="307" spans="1:13" s="196" customFormat="1" x14ac:dyDescent="0.2">
      <c r="A307" s="236">
        <v>340</v>
      </c>
      <c r="B307" s="252" t="s">
        <v>213</v>
      </c>
      <c r="C307" s="392" t="s">
        <v>1457</v>
      </c>
      <c r="D307" s="488">
        <v>4751.8380816199997</v>
      </c>
      <c r="E307" s="488">
        <v>4751.8380816199997</v>
      </c>
      <c r="F307" s="488"/>
      <c r="G307" s="488">
        <v>4751.8380816199997</v>
      </c>
      <c r="H307" s="489">
        <v>43527</v>
      </c>
      <c r="I307" s="489">
        <v>43986</v>
      </c>
      <c r="J307" s="489">
        <v>47362</v>
      </c>
      <c r="K307" s="236">
        <v>10</v>
      </c>
      <c r="L307" s="236">
        <v>5</v>
      </c>
      <c r="M307" s="485"/>
    </row>
    <row r="308" spans="1:13" s="196" customFormat="1" x14ac:dyDescent="0.2">
      <c r="A308" s="236">
        <v>341</v>
      </c>
      <c r="B308" s="252" t="s">
        <v>216</v>
      </c>
      <c r="C308" s="392" t="s">
        <v>1456</v>
      </c>
      <c r="D308" s="488">
        <v>1718.8680791099998</v>
      </c>
      <c r="E308" s="488">
        <v>1718.8680791099998</v>
      </c>
      <c r="F308" s="488"/>
      <c r="G308" s="488">
        <v>1718.8680791099998</v>
      </c>
      <c r="H308" s="489">
        <v>43526</v>
      </c>
      <c r="I308" s="489">
        <v>43525</v>
      </c>
      <c r="J308" s="489">
        <v>46815</v>
      </c>
      <c r="K308" s="236">
        <v>9</v>
      </c>
      <c r="L308" s="236">
        <v>0</v>
      </c>
      <c r="M308" s="485"/>
    </row>
    <row r="309" spans="1:13" s="196" customFormat="1" x14ac:dyDescent="0.2">
      <c r="A309" s="236">
        <v>342</v>
      </c>
      <c r="B309" s="252" t="s">
        <v>213</v>
      </c>
      <c r="C309" s="392" t="s">
        <v>197</v>
      </c>
      <c r="D309" s="488">
        <v>21720.018005419999</v>
      </c>
      <c r="E309" s="488">
        <v>21720.018005419999</v>
      </c>
      <c r="F309" s="488"/>
      <c r="G309" s="488">
        <v>21720.018005419999</v>
      </c>
      <c r="H309" s="489">
        <v>43558</v>
      </c>
      <c r="I309" s="489">
        <v>44348</v>
      </c>
      <c r="J309" s="489">
        <v>47301</v>
      </c>
      <c r="K309" s="236">
        <v>10</v>
      </c>
      <c r="L309" s="236">
        <v>3</v>
      </c>
      <c r="M309" s="485"/>
    </row>
    <row r="310" spans="1:13" s="196" customFormat="1" x14ac:dyDescent="0.2">
      <c r="A310" s="236">
        <v>343</v>
      </c>
      <c r="B310" s="252" t="s">
        <v>216</v>
      </c>
      <c r="C310" s="392" t="s">
        <v>198</v>
      </c>
      <c r="D310" s="488">
        <v>3940.6300686899999</v>
      </c>
      <c r="E310" s="488">
        <v>3940.6300686899999</v>
      </c>
      <c r="F310" s="488"/>
      <c r="G310" s="488">
        <v>3940.6300686899999</v>
      </c>
      <c r="H310" s="489">
        <v>43558</v>
      </c>
      <c r="I310" s="489">
        <v>43742</v>
      </c>
      <c r="J310" s="489">
        <v>47301</v>
      </c>
      <c r="K310" s="236">
        <v>10</v>
      </c>
      <c r="L310" s="236">
        <v>8</v>
      </c>
      <c r="M310" s="485"/>
    </row>
    <row r="311" spans="1:13" s="196" customFormat="1" x14ac:dyDescent="0.2">
      <c r="A311" s="236">
        <v>344</v>
      </c>
      <c r="B311" s="252" t="s">
        <v>213</v>
      </c>
      <c r="C311" s="392" t="s">
        <v>1455</v>
      </c>
      <c r="D311" s="488">
        <v>18853.515831780001</v>
      </c>
      <c r="E311" s="488">
        <v>18853.515831780001</v>
      </c>
      <c r="F311" s="488"/>
      <c r="G311" s="488">
        <v>18853.515831780001</v>
      </c>
      <c r="H311" s="489">
        <v>43924</v>
      </c>
      <c r="I311" s="489">
        <v>44197</v>
      </c>
      <c r="J311" s="489">
        <v>47665</v>
      </c>
      <c r="K311" s="236">
        <v>10</v>
      </c>
      <c r="L311" s="236">
        <v>2</v>
      </c>
      <c r="M311" s="485"/>
    </row>
    <row r="312" spans="1:13" s="196" customFormat="1" x14ac:dyDescent="0.2">
      <c r="A312" s="236">
        <v>345</v>
      </c>
      <c r="B312" s="252" t="s">
        <v>216</v>
      </c>
      <c r="C312" s="392" t="s">
        <v>1454</v>
      </c>
      <c r="D312" s="488">
        <v>2320.4377961099999</v>
      </c>
      <c r="E312" s="488">
        <v>2320.4377961099999</v>
      </c>
      <c r="F312" s="488"/>
      <c r="G312" s="488">
        <v>2320.4377961099999</v>
      </c>
      <c r="H312" s="489">
        <v>43924</v>
      </c>
      <c r="I312" s="489">
        <v>43833</v>
      </c>
      <c r="J312" s="489">
        <v>47665</v>
      </c>
      <c r="K312" s="236">
        <v>10</v>
      </c>
      <c r="L312" s="236">
        <v>5</v>
      </c>
      <c r="M312" s="485"/>
    </row>
    <row r="313" spans="1:13" s="196" customFormat="1" x14ac:dyDescent="0.2">
      <c r="A313" s="236">
        <v>346</v>
      </c>
      <c r="B313" s="252" t="s">
        <v>213</v>
      </c>
      <c r="C313" s="392" t="s">
        <v>1453</v>
      </c>
      <c r="D313" s="488">
        <v>9779.7773712099988</v>
      </c>
      <c r="E313" s="488">
        <v>9779.7773712099988</v>
      </c>
      <c r="F313" s="488"/>
      <c r="G313" s="488">
        <v>9779.7773712099988</v>
      </c>
      <c r="H313" s="489">
        <v>43922</v>
      </c>
      <c r="I313" s="489">
        <v>44357</v>
      </c>
      <c r="J313" s="489">
        <v>47662</v>
      </c>
      <c r="K313" s="236">
        <v>10</v>
      </c>
      <c r="L313" s="236">
        <v>3</v>
      </c>
      <c r="M313" s="485"/>
    </row>
    <row r="314" spans="1:13" s="196" customFormat="1" x14ac:dyDescent="0.2">
      <c r="A314" s="236">
        <v>347</v>
      </c>
      <c r="B314" s="252" t="s">
        <v>213</v>
      </c>
      <c r="C314" s="392" t="s">
        <v>1452</v>
      </c>
      <c r="D314" s="488">
        <v>16966.82936571</v>
      </c>
      <c r="E314" s="488">
        <v>16966.82936571</v>
      </c>
      <c r="F314" s="488"/>
      <c r="G314" s="488">
        <v>16966.82936571</v>
      </c>
      <c r="H314" s="489">
        <v>43924</v>
      </c>
      <c r="I314" s="489">
        <v>43923</v>
      </c>
      <c r="J314" s="489">
        <v>47757</v>
      </c>
      <c r="K314" s="236">
        <v>10</v>
      </c>
      <c r="L314" s="236">
        <v>5</v>
      </c>
      <c r="M314" s="485"/>
    </row>
    <row r="315" spans="1:13" s="196" customFormat="1" x14ac:dyDescent="0.2">
      <c r="A315" s="236">
        <v>348</v>
      </c>
      <c r="B315" s="252" t="s">
        <v>217</v>
      </c>
      <c r="C315" s="392" t="s">
        <v>199</v>
      </c>
      <c r="D315" s="488">
        <v>1494.0539216399998</v>
      </c>
      <c r="E315" s="488">
        <v>1494.0539216399998</v>
      </c>
      <c r="F315" s="488"/>
      <c r="G315" s="488">
        <v>1494.0539216399998</v>
      </c>
      <c r="H315" s="489">
        <v>43192</v>
      </c>
      <c r="I315" s="489">
        <v>43556</v>
      </c>
      <c r="J315" s="489">
        <v>47273</v>
      </c>
      <c r="K315" s="236">
        <v>11</v>
      </c>
      <c r="L315" s="236">
        <v>0</v>
      </c>
      <c r="M315" s="485"/>
    </row>
    <row r="316" spans="1:13" s="196" customFormat="1" x14ac:dyDescent="0.2">
      <c r="A316" s="236">
        <v>349</v>
      </c>
      <c r="B316" s="252" t="s">
        <v>288</v>
      </c>
      <c r="C316" s="392" t="s">
        <v>1451</v>
      </c>
      <c r="D316" s="488">
        <v>15925.174186179998</v>
      </c>
      <c r="E316" s="488">
        <v>15925.174186179998</v>
      </c>
      <c r="F316" s="488"/>
      <c r="G316" s="488">
        <v>15925.174186179998</v>
      </c>
      <c r="H316" s="489">
        <v>43472</v>
      </c>
      <c r="I316" s="489">
        <v>43465</v>
      </c>
      <c r="J316" s="489">
        <v>47483</v>
      </c>
      <c r="K316" s="236">
        <v>11</v>
      </c>
      <c r="L316" s="236">
        <v>0</v>
      </c>
      <c r="M316" s="485"/>
    </row>
    <row r="317" spans="1:13" s="196" customFormat="1" ht="13.5" thickBot="1" x14ac:dyDescent="0.25">
      <c r="A317" s="544">
        <v>350</v>
      </c>
      <c r="B317" s="545" t="s">
        <v>288</v>
      </c>
      <c r="C317" s="546" t="s">
        <v>200</v>
      </c>
      <c r="D317" s="541">
        <v>3540.8162131300001</v>
      </c>
      <c r="E317" s="541">
        <v>3540.8162131300001</v>
      </c>
      <c r="F317" s="541"/>
      <c r="G317" s="541">
        <v>3540.8162131300001</v>
      </c>
      <c r="H317" s="542">
        <v>43108</v>
      </c>
      <c r="I317" s="542">
        <v>43094</v>
      </c>
      <c r="J317" s="542">
        <v>47091</v>
      </c>
      <c r="K317" s="544">
        <v>10</v>
      </c>
      <c r="L317" s="544">
        <v>9</v>
      </c>
      <c r="M317" s="485"/>
    </row>
    <row r="318" spans="1:13" ht="12.95" customHeight="1" x14ac:dyDescent="0.25">
      <c r="A318" s="501" t="s">
        <v>1553</v>
      </c>
      <c r="B318" s="501"/>
      <c r="C318" s="501"/>
      <c r="D318" s="501"/>
      <c r="E318" s="501"/>
      <c r="F318" s="501"/>
      <c r="G318" s="501"/>
      <c r="H318" s="501"/>
      <c r="I318" s="501"/>
      <c r="J318" s="501"/>
      <c r="K318" s="501"/>
      <c r="L318" s="474"/>
      <c r="M318" s="474"/>
    </row>
    <row r="319" spans="1:13" ht="12.95" customHeight="1" x14ac:dyDescent="0.25">
      <c r="A319" s="502" t="s">
        <v>1552</v>
      </c>
      <c r="B319" s="502"/>
      <c r="C319" s="502"/>
      <c r="D319" s="502"/>
      <c r="E319" s="502"/>
      <c r="F319" s="502"/>
      <c r="G319" s="502"/>
      <c r="H319" s="502"/>
      <c r="I319" s="502"/>
      <c r="J319" s="502"/>
      <c r="K319" s="502"/>
      <c r="L319" s="502"/>
      <c r="M319" s="474"/>
    </row>
    <row r="320" spans="1:13" ht="12.95" customHeight="1" x14ac:dyDescent="0.25">
      <c r="A320" s="485" t="s">
        <v>1450</v>
      </c>
      <c r="B320" s="485"/>
      <c r="C320" s="485"/>
      <c r="D320" s="485"/>
      <c r="E320" s="485"/>
      <c r="F320" s="485"/>
      <c r="G320" s="485"/>
      <c r="H320" s="485"/>
      <c r="I320" s="485"/>
      <c r="J320" s="485"/>
      <c r="K320" s="485"/>
      <c r="L320" s="474"/>
      <c r="M320" s="474"/>
    </row>
    <row r="321" spans="1:13" ht="12.95" customHeight="1" x14ac:dyDescent="0.25">
      <c r="A321" s="502" t="s">
        <v>1561</v>
      </c>
      <c r="B321" s="502"/>
      <c r="C321" s="502"/>
      <c r="D321" s="502"/>
      <c r="E321" s="502"/>
      <c r="F321" s="502"/>
      <c r="G321" s="502"/>
      <c r="H321" s="502"/>
      <c r="I321" s="502"/>
      <c r="J321" s="502"/>
      <c r="K321" s="502"/>
      <c r="L321" s="502"/>
      <c r="M321" s="474"/>
    </row>
    <row r="322" spans="1:13" ht="11.65" customHeight="1" x14ac:dyDescent="0.25">
      <c r="A322" s="503" t="s">
        <v>998</v>
      </c>
      <c r="B322" s="503"/>
      <c r="C322" s="503"/>
      <c r="D322" s="503"/>
      <c r="E322" s="503"/>
      <c r="F322" s="503"/>
      <c r="G322" s="503"/>
      <c r="H322" s="503"/>
      <c r="I322" s="503"/>
      <c r="J322" s="503"/>
      <c r="K322" s="503"/>
      <c r="L322" s="474"/>
      <c r="M322" s="474"/>
    </row>
    <row r="323" spans="1:13" ht="11.65" customHeight="1" x14ac:dyDescent="0.25">
      <c r="A323" s="504"/>
      <c r="B323" s="504"/>
      <c r="C323" s="474"/>
      <c r="D323" s="505"/>
      <c r="E323" s="506"/>
      <c r="F323" s="506"/>
      <c r="G323" s="506"/>
      <c r="H323" s="506"/>
      <c r="I323" s="506"/>
      <c r="J323" s="486"/>
      <c r="K323" s="486"/>
      <c r="L323" s="474"/>
      <c r="M323" s="474"/>
    </row>
    <row r="324" spans="1:13" ht="11.65" customHeight="1" x14ac:dyDescent="0.25">
      <c r="A324" s="504"/>
      <c r="B324" s="504"/>
      <c r="C324" s="474"/>
      <c r="D324" s="505"/>
      <c r="E324" s="506"/>
      <c r="F324" s="506"/>
      <c r="G324" s="506"/>
      <c r="H324" s="506"/>
      <c r="I324" s="506"/>
      <c r="J324" s="486"/>
      <c r="K324" s="486"/>
      <c r="L324" s="474"/>
      <c r="M324" s="474"/>
    </row>
    <row r="325" spans="1:13" ht="11.65" customHeight="1" x14ac:dyDescent="0.25">
      <c r="A325" s="504"/>
      <c r="B325" s="504"/>
      <c r="C325" s="474"/>
      <c r="D325" s="505"/>
      <c r="E325" s="506"/>
      <c r="F325" s="506"/>
      <c r="G325" s="506"/>
      <c r="H325" s="506"/>
      <c r="I325" s="506"/>
      <c r="J325" s="486"/>
      <c r="K325" s="486"/>
      <c r="L325" s="474"/>
      <c r="M325" s="474"/>
    </row>
    <row r="326" spans="1:13" ht="11.65" customHeight="1" x14ac:dyDescent="0.25">
      <c r="A326" s="504"/>
      <c r="B326" s="504"/>
      <c r="C326" s="474"/>
      <c r="D326" s="505"/>
      <c r="E326" s="506"/>
      <c r="F326" s="506"/>
      <c r="G326" s="506"/>
      <c r="H326" s="506"/>
      <c r="I326" s="506"/>
      <c r="J326" s="486"/>
      <c r="K326" s="486"/>
      <c r="L326" s="474"/>
      <c r="M326" s="474"/>
    </row>
    <row r="327" spans="1:13" ht="11.65" customHeight="1" x14ac:dyDescent="0.25">
      <c r="A327" s="504"/>
      <c r="B327" s="504"/>
      <c r="C327" s="474"/>
      <c r="D327" s="505"/>
      <c r="E327" s="506"/>
      <c r="F327" s="506"/>
      <c r="G327" s="506"/>
      <c r="H327" s="506"/>
      <c r="I327" s="506"/>
      <c r="J327" s="486"/>
      <c r="K327" s="486"/>
      <c r="L327" s="474"/>
      <c r="M327" s="474"/>
    </row>
    <row r="328" spans="1:13" ht="11.65" customHeight="1" x14ac:dyDescent="0.25">
      <c r="A328" s="504"/>
      <c r="B328" s="504"/>
      <c r="C328" s="474"/>
      <c r="D328" s="505"/>
      <c r="E328" s="506"/>
      <c r="F328" s="506"/>
      <c r="G328" s="506"/>
      <c r="H328" s="506"/>
      <c r="I328" s="506"/>
      <c r="J328" s="486"/>
      <c r="K328" s="486"/>
      <c r="L328" s="474"/>
      <c r="M328" s="474"/>
    </row>
    <row r="329" spans="1:13" ht="11.65" customHeight="1" x14ac:dyDescent="0.25">
      <c r="A329" s="504"/>
      <c r="B329" s="504"/>
      <c r="C329" s="474"/>
      <c r="D329" s="505"/>
      <c r="E329" s="506"/>
      <c r="F329" s="506"/>
      <c r="G329" s="506"/>
      <c r="H329" s="506"/>
      <c r="I329" s="506"/>
      <c r="J329" s="486"/>
      <c r="K329" s="486"/>
      <c r="L329" s="474"/>
      <c r="M329" s="474"/>
    </row>
    <row r="330" spans="1:13" ht="11.65" customHeight="1" x14ac:dyDescent="0.25">
      <c r="A330" s="474"/>
      <c r="B330" s="474"/>
      <c r="C330" s="474"/>
      <c r="D330" s="474"/>
      <c r="E330" s="474"/>
      <c r="F330" s="474"/>
      <c r="G330" s="474"/>
      <c r="H330" s="474"/>
      <c r="I330" s="474"/>
      <c r="J330" s="474"/>
      <c r="K330" s="474"/>
      <c r="L330" s="474"/>
      <c r="M330" s="474"/>
    </row>
    <row r="331" spans="1:13" ht="11.65" customHeight="1" x14ac:dyDescent="0.25">
      <c r="A331" s="474"/>
      <c r="B331" s="474"/>
      <c r="C331" s="474"/>
      <c r="D331" s="474"/>
      <c r="E331" s="474"/>
      <c r="F331" s="474"/>
      <c r="G331" s="474"/>
      <c r="H331" s="474"/>
      <c r="I331" s="474"/>
      <c r="J331" s="474"/>
      <c r="K331" s="474"/>
      <c r="L331" s="474"/>
      <c r="M331" s="474"/>
    </row>
    <row r="332" spans="1:13" ht="11.65" customHeight="1" x14ac:dyDescent="0.25">
      <c r="A332" s="474"/>
      <c r="B332" s="474"/>
      <c r="C332" s="474"/>
      <c r="D332" s="474"/>
      <c r="E332" s="474"/>
      <c r="F332" s="474"/>
      <c r="G332" s="474"/>
      <c r="H332" s="474"/>
      <c r="I332" s="474"/>
      <c r="J332" s="474"/>
      <c r="K332" s="474"/>
      <c r="L332" s="474"/>
      <c r="M332" s="474"/>
    </row>
    <row r="333" spans="1:13" ht="11.65" customHeight="1" x14ac:dyDescent="0.25">
      <c r="A333" s="474"/>
      <c r="B333" s="474"/>
      <c r="C333" s="474"/>
      <c r="D333" s="474"/>
      <c r="E333" s="474"/>
      <c r="F333" s="474"/>
      <c r="G333" s="474"/>
      <c r="H333" s="474"/>
      <c r="I333" s="474"/>
      <c r="J333" s="474"/>
      <c r="K333" s="474"/>
      <c r="L333" s="474"/>
      <c r="M333" s="474"/>
    </row>
    <row r="334" spans="1:13" ht="11.65" customHeight="1" x14ac:dyDescent="0.25">
      <c r="A334" s="474"/>
      <c r="B334" s="474"/>
      <c r="C334" s="474"/>
      <c r="D334" s="474"/>
      <c r="E334" s="474"/>
      <c r="F334" s="474"/>
      <c r="G334" s="474"/>
      <c r="H334" s="474"/>
      <c r="I334" s="474"/>
      <c r="J334" s="474"/>
      <c r="K334" s="474"/>
      <c r="L334" s="474"/>
      <c r="M334" s="474"/>
    </row>
    <row r="335" spans="1:13" ht="11.65" customHeight="1" x14ac:dyDescent="0.25">
      <c r="A335" s="474"/>
      <c r="B335" s="474"/>
      <c r="C335" s="474"/>
      <c r="D335" s="474"/>
      <c r="E335" s="474"/>
      <c r="F335" s="474"/>
      <c r="G335" s="474"/>
      <c r="H335" s="474"/>
      <c r="I335" s="474"/>
      <c r="J335" s="474"/>
      <c r="K335" s="474"/>
      <c r="L335" s="474"/>
      <c r="M335" s="474"/>
    </row>
    <row r="336" spans="1:13" ht="11.65" customHeight="1" x14ac:dyDescent="0.25">
      <c r="A336" s="474"/>
      <c r="B336" s="474"/>
      <c r="C336" s="474"/>
      <c r="D336" s="474"/>
      <c r="E336" s="474"/>
      <c r="F336" s="474"/>
      <c r="G336" s="474"/>
      <c r="H336" s="474"/>
      <c r="I336" s="474"/>
      <c r="J336" s="474"/>
      <c r="K336" s="474"/>
      <c r="L336" s="474"/>
      <c r="M336" s="474"/>
    </row>
    <row r="337" spans="1:13" ht="11.65" customHeight="1" x14ac:dyDescent="0.25">
      <c r="A337" s="504"/>
      <c r="B337" s="504"/>
      <c r="C337" s="474"/>
      <c r="D337" s="505"/>
      <c r="E337" s="506"/>
      <c r="F337" s="506"/>
      <c r="G337" s="506"/>
      <c r="H337" s="506"/>
      <c r="I337" s="506"/>
      <c r="J337" s="486"/>
      <c r="K337" s="486"/>
      <c r="L337" s="474"/>
      <c r="M337" s="474"/>
    </row>
    <row r="338" spans="1:13" ht="11.65" customHeight="1" x14ac:dyDescent="0.25">
      <c r="A338" s="504"/>
      <c r="B338" s="504"/>
      <c r="C338" s="474"/>
      <c r="D338" s="505"/>
      <c r="E338" s="506"/>
      <c r="F338" s="506"/>
      <c r="G338" s="506"/>
      <c r="H338" s="506"/>
      <c r="I338" s="506"/>
      <c r="J338" s="486"/>
      <c r="K338" s="486"/>
      <c r="L338" s="474"/>
      <c r="M338" s="474"/>
    </row>
    <row r="339" spans="1:13" ht="11.65" customHeight="1" x14ac:dyDescent="0.25">
      <c r="A339" s="504"/>
      <c r="B339" s="504"/>
      <c r="C339" s="474"/>
      <c r="D339" s="505"/>
      <c r="E339" s="506"/>
      <c r="F339" s="506"/>
      <c r="G339" s="506"/>
      <c r="H339" s="506"/>
      <c r="I339" s="506"/>
      <c r="J339" s="486"/>
      <c r="K339" s="486"/>
      <c r="L339" s="474"/>
      <c r="M339" s="474"/>
    </row>
    <row r="340" spans="1:13" ht="11.65" customHeight="1" x14ac:dyDescent="0.25">
      <c r="A340" s="504"/>
      <c r="B340" s="504"/>
      <c r="C340" s="474"/>
      <c r="D340" s="505"/>
      <c r="E340" s="506"/>
      <c r="F340" s="506"/>
      <c r="G340" s="506"/>
      <c r="H340" s="506"/>
      <c r="I340" s="506"/>
      <c r="J340" s="486"/>
      <c r="K340" s="486"/>
      <c r="L340" s="474"/>
      <c r="M340" s="474"/>
    </row>
    <row r="341" spans="1:13" ht="11.65" customHeight="1" x14ac:dyDescent="0.25">
      <c r="A341" s="504"/>
      <c r="B341" s="504"/>
      <c r="C341" s="474"/>
      <c r="D341" s="505"/>
      <c r="E341" s="506"/>
      <c r="F341" s="506"/>
      <c r="G341" s="506"/>
      <c r="H341" s="506"/>
      <c r="I341" s="506"/>
      <c r="J341" s="486"/>
      <c r="K341" s="486"/>
      <c r="L341" s="474"/>
      <c r="M341" s="474"/>
    </row>
    <row r="342" spans="1:13" ht="11.65" customHeight="1" x14ac:dyDescent="0.25">
      <c r="A342" s="504"/>
      <c r="B342" s="504"/>
      <c r="C342" s="474"/>
      <c r="D342" s="505"/>
      <c r="E342" s="506"/>
      <c r="F342" s="506"/>
      <c r="G342" s="506"/>
      <c r="H342" s="506"/>
      <c r="I342" s="506"/>
      <c r="J342" s="486"/>
      <c r="K342" s="486"/>
      <c r="L342" s="474"/>
      <c r="M342" s="474"/>
    </row>
    <row r="343" spans="1:13" ht="11.65" customHeight="1" x14ac:dyDescent="0.25">
      <c r="A343" s="504"/>
      <c r="B343" s="504"/>
      <c r="C343" s="474"/>
      <c r="D343" s="505"/>
      <c r="E343" s="506"/>
      <c r="F343" s="506"/>
      <c r="G343" s="506"/>
      <c r="H343" s="506"/>
      <c r="I343" s="506"/>
      <c r="J343" s="486"/>
      <c r="K343" s="486"/>
      <c r="L343" s="474"/>
      <c r="M343" s="474"/>
    </row>
    <row r="344" spans="1:13" ht="11.65" customHeight="1" x14ac:dyDescent="0.25">
      <c r="A344" s="504"/>
      <c r="B344" s="504"/>
      <c r="C344" s="474"/>
      <c r="D344" s="505"/>
      <c r="E344" s="506"/>
      <c r="F344" s="506"/>
      <c r="G344" s="506"/>
      <c r="H344" s="506"/>
      <c r="I344" s="506"/>
      <c r="J344" s="486"/>
      <c r="K344" s="486"/>
      <c r="L344" s="474"/>
      <c r="M344" s="474"/>
    </row>
    <row r="345" spans="1:13" ht="11.65" customHeight="1" x14ac:dyDescent="0.25">
      <c r="A345" s="504"/>
      <c r="B345" s="504"/>
      <c r="C345" s="474"/>
      <c r="D345" s="505"/>
      <c r="E345" s="506"/>
      <c r="F345" s="506"/>
      <c r="G345" s="506"/>
      <c r="H345" s="506"/>
      <c r="I345" s="506"/>
      <c r="J345" s="486"/>
      <c r="K345" s="486"/>
      <c r="L345" s="474"/>
      <c r="M345" s="474"/>
    </row>
    <row r="346" spans="1:13" ht="11.65" customHeight="1" x14ac:dyDescent="0.25">
      <c r="A346" s="504"/>
      <c r="B346" s="504"/>
      <c r="C346" s="474"/>
      <c r="D346" s="505"/>
      <c r="E346" s="506"/>
      <c r="F346" s="506"/>
      <c r="G346" s="506"/>
      <c r="H346" s="506"/>
      <c r="I346" s="506"/>
      <c r="J346" s="486"/>
      <c r="K346" s="486"/>
      <c r="L346" s="474"/>
      <c r="M346" s="474"/>
    </row>
    <row r="347" spans="1:13" ht="11.65" customHeight="1" x14ac:dyDescent="0.25">
      <c r="A347" s="504"/>
      <c r="B347" s="504"/>
      <c r="C347" s="474"/>
      <c r="D347" s="505"/>
      <c r="E347" s="506"/>
      <c r="F347" s="506"/>
      <c r="G347" s="506"/>
      <c r="H347" s="506"/>
      <c r="I347" s="506"/>
      <c r="J347" s="486"/>
      <c r="K347" s="486"/>
      <c r="L347" s="474"/>
      <c r="M347" s="474"/>
    </row>
    <row r="348" spans="1:13" ht="11.65" customHeight="1" x14ac:dyDescent="0.25">
      <c r="A348" s="504"/>
      <c r="B348" s="504"/>
      <c r="C348" s="474"/>
      <c r="D348" s="505"/>
      <c r="E348" s="506"/>
      <c r="F348" s="506"/>
      <c r="G348" s="506"/>
      <c r="H348" s="506"/>
      <c r="I348" s="506"/>
      <c r="J348" s="486"/>
      <c r="K348" s="486"/>
      <c r="L348" s="474"/>
      <c r="M348" s="474"/>
    </row>
    <row r="349" spans="1:13" ht="11.65" customHeight="1" x14ac:dyDescent="0.25">
      <c r="A349" s="504"/>
      <c r="B349" s="504"/>
      <c r="C349" s="474"/>
      <c r="D349" s="505"/>
      <c r="E349" s="506"/>
      <c r="F349" s="506"/>
      <c r="G349" s="506"/>
      <c r="H349" s="506"/>
      <c r="I349" s="506"/>
      <c r="J349" s="486"/>
      <c r="K349" s="486"/>
      <c r="L349" s="474"/>
      <c r="M349" s="474"/>
    </row>
    <row r="350" spans="1:13" ht="14.25" customHeight="1" x14ac:dyDescent="0.25">
      <c r="A350" s="501"/>
      <c r="B350" s="501"/>
      <c r="C350" s="501"/>
      <c r="D350" s="501"/>
      <c r="E350" s="501"/>
      <c r="F350" s="501"/>
      <c r="G350" s="501"/>
      <c r="H350" s="501"/>
      <c r="I350" s="501"/>
      <c r="J350" s="501"/>
      <c r="K350" s="501"/>
      <c r="L350" s="474"/>
      <c r="M350" s="474"/>
    </row>
    <row r="351" spans="1:13" ht="14.25" customHeight="1" x14ac:dyDescent="0.25">
      <c r="A351" s="503"/>
      <c r="B351" s="503"/>
      <c r="C351" s="503"/>
      <c r="D351" s="503"/>
      <c r="E351" s="503"/>
      <c r="F351" s="503"/>
      <c r="G351" s="503"/>
      <c r="H351" s="503"/>
      <c r="I351" s="503"/>
      <c r="J351" s="503"/>
      <c r="K351" s="503"/>
      <c r="L351" s="474"/>
      <c r="M351" s="474"/>
    </row>
    <row r="352" spans="1:13" ht="14.25" customHeight="1" x14ac:dyDescent="0.25">
      <c r="A352" s="485"/>
      <c r="B352" s="485"/>
      <c r="C352" s="485"/>
      <c r="D352" s="485"/>
      <c r="E352" s="485"/>
      <c r="F352" s="485"/>
      <c r="G352" s="485"/>
      <c r="H352" s="485"/>
      <c r="I352" s="485"/>
      <c r="J352" s="485"/>
      <c r="K352" s="485"/>
      <c r="L352" s="474"/>
      <c r="M352" s="474"/>
    </row>
    <row r="353" spans="1:12" ht="12.75" customHeight="1" x14ac:dyDescent="0.25">
      <c r="A353" s="195"/>
      <c r="B353" s="195"/>
      <c r="C353" s="195"/>
      <c r="D353" s="195"/>
      <c r="E353" s="195"/>
      <c r="F353" s="195"/>
      <c r="G353" s="195"/>
      <c r="H353" s="195"/>
      <c r="I353" s="195"/>
      <c r="J353" s="195"/>
      <c r="K353" s="195"/>
      <c r="L353" s="195"/>
    </row>
    <row r="354" spans="1:12" x14ac:dyDescent="0.25">
      <c r="A354" s="194"/>
      <c r="B354" s="194"/>
      <c r="C354" s="194"/>
      <c r="D354" s="194"/>
      <c r="E354" s="194"/>
      <c r="F354" s="194"/>
      <c r="G354" s="194"/>
      <c r="H354" s="194"/>
      <c r="I354" s="194"/>
      <c r="J354" s="194"/>
      <c r="K354" s="194"/>
    </row>
  </sheetData>
  <mergeCells count="34">
    <mergeCell ref="K8:L9"/>
    <mergeCell ref="A1:D1"/>
    <mergeCell ref="E1:K1"/>
    <mergeCell ref="A2:K2"/>
    <mergeCell ref="A319:L319"/>
    <mergeCell ref="A114:C114"/>
    <mergeCell ref="M5:P5"/>
    <mergeCell ref="M6:P6"/>
    <mergeCell ref="A7:L7"/>
    <mergeCell ref="A8:A10"/>
    <mergeCell ref="B8:C10"/>
    <mergeCell ref="D8:E8"/>
    <mergeCell ref="H8:H10"/>
    <mergeCell ref="I8:I10"/>
    <mergeCell ref="J8:J10"/>
    <mergeCell ref="A132:C132"/>
    <mergeCell ref="D9:D10"/>
    <mergeCell ref="E9:E10"/>
    <mergeCell ref="G9:G10"/>
    <mergeCell ref="A12:C12"/>
    <mergeCell ref="A28:C28"/>
    <mergeCell ref="A37:C37"/>
    <mergeCell ref="A51:C51"/>
    <mergeCell ref="A62:C62"/>
    <mergeCell ref="A75:C75"/>
    <mergeCell ref="A350:K350"/>
    <mergeCell ref="A351:K351"/>
    <mergeCell ref="A353:L353"/>
    <mergeCell ref="A354:K354"/>
    <mergeCell ref="A142:C142"/>
    <mergeCell ref="A164:C164"/>
    <mergeCell ref="A318:K318"/>
    <mergeCell ref="A321:L321"/>
    <mergeCell ref="A322:K322"/>
  </mergeCells>
  <printOptions horizontalCentered="1"/>
  <pageMargins left="0.39370078740157483" right="0.39370078740157483" top="0.39370078740157483" bottom="0" header="0" footer="0"/>
  <pageSetup scale="63" fitToWidth="0" fitToHeight="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0"/>
  <sheetViews>
    <sheetView showGridLines="0" zoomScaleNormal="100" zoomScaleSheetLayoutView="80" workbookViewId="0">
      <selection activeCell="D18" sqref="D18"/>
    </sheetView>
  </sheetViews>
  <sheetFormatPr baseColWidth="10" defaultRowHeight="12.75" x14ac:dyDescent="0.25"/>
  <cols>
    <col min="1" max="2" width="5" style="144" customWidth="1"/>
    <col min="3" max="3" width="49.42578125" style="144" customWidth="1"/>
    <col min="4" max="4" width="18.7109375" style="214" customWidth="1"/>
    <col min="5" max="5" width="18.7109375" style="144" customWidth="1"/>
    <col min="6" max="6" width="3.42578125" style="144" customWidth="1"/>
    <col min="7" max="7" width="18.7109375" style="144" customWidth="1"/>
    <col min="8" max="10" width="13.7109375" style="144" customWidth="1"/>
    <col min="11" max="11" width="9.7109375" style="213" customWidth="1"/>
    <col min="12" max="12" width="9.7109375" style="200" customWidth="1"/>
    <col min="13" max="14" width="9.140625" style="199" customWidth="1"/>
    <col min="15" max="15" width="9" style="199" customWidth="1"/>
    <col min="16" max="16" width="9.140625" style="199" customWidth="1"/>
    <col min="17" max="17" width="9.28515625" style="199" customWidth="1"/>
    <col min="18" max="20" width="9.140625" style="199" customWidth="1"/>
    <col min="21" max="23" width="11.42578125" style="199"/>
    <col min="24" max="16384" width="11.42578125" style="144"/>
  </cols>
  <sheetData>
    <row r="1" spans="1:23" s="117" customFormat="1" ht="57.75" customHeight="1" x14ac:dyDescent="0.25">
      <c r="A1" s="221" t="s">
        <v>1524</v>
      </c>
      <c r="B1" s="221"/>
      <c r="C1" s="221"/>
      <c r="D1" s="221"/>
      <c r="E1" s="351" t="s">
        <v>1526</v>
      </c>
      <c r="F1" s="351"/>
      <c r="G1" s="351"/>
      <c r="H1" s="351"/>
      <c r="I1" s="351"/>
      <c r="J1" s="351"/>
      <c r="K1" s="351"/>
    </row>
    <row r="2" spans="1:23" s="117" customFormat="1" ht="39.75" customHeight="1" x14ac:dyDescent="0.3">
      <c r="A2" s="225" t="s">
        <v>1525</v>
      </c>
      <c r="B2" s="225"/>
      <c r="C2" s="225"/>
      <c r="D2" s="225"/>
      <c r="E2" s="225"/>
      <c r="F2" s="225"/>
      <c r="G2" s="225"/>
      <c r="H2" s="225"/>
      <c r="I2" s="225"/>
      <c r="J2" s="225"/>
      <c r="K2" s="225"/>
    </row>
    <row r="3" spans="1:23" s="169" customFormat="1" ht="16.899999999999999" customHeight="1" x14ac:dyDescent="0.25">
      <c r="A3" s="507" t="s">
        <v>1523</v>
      </c>
      <c r="B3" s="507"/>
      <c r="C3" s="507"/>
      <c r="D3" s="507"/>
      <c r="E3" s="507"/>
      <c r="F3" s="507"/>
      <c r="G3" s="507"/>
      <c r="H3" s="507"/>
      <c r="I3" s="507"/>
      <c r="J3" s="507"/>
      <c r="K3" s="508"/>
      <c r="L3" s="508"/>
      <c r="M3" s="220"/>
      <c r="N3" s="220"/>
      <c r="O3" s="220"/>
      <c r="P3" s="220"/>
      <c r="Q3" s="220"/>
      <c r="R3" s="220"/>
      <c r="S3" s="220"/>
      <c r="T3" s="220"/>
      <c r="U3" s="220"/>
      <c r="V3" s="220"/>
      <c r="W3" s="220"/>
    </row>
    <row r="4" spans="1:23" s="169" customFormat="1" ht="16.899999999999999" customHeight="1" x14ac:dyDescent="0.25">
      <c r="A4" s="507" t="s">
        <v>1517</v>
      </c>
      <c r="B4" s="509"/>
      <c r="C4" s="508"/>
      <c r="D4" s="509"/>
      <c r="E4" s="509"/>
      <c r="F4" s="509"/>
      <c r="G4" s="509"/>
      <c r="H4" s="509"/>
      <c r="I4" s="509"/>
      <c r="J4" s="509"/>
      <c r="K4" s="508"/>
      <c r="L4" s="508"/>
      <c r="M4" s="220"/>
      <c r="N4" s="220"/>
      <c r="O4" s="220"/>
      <c r="P4" s="220"/>
      <c r="Q4" s="220"/>
      <c r="R4" s="220"/>
      <c r="S4" s="220"/>
      <c r="T4" s="220"/>
      <c r="U4" s="220"/>
      <c r="V4" s="220"/>
      <c r="W4" s="220"/>
    </row>
    <row r="5" spans="1:23" s="169" customFormat="1" ht="16.899999999999999" customHeight="1" x14ac:dyDescent="0.25">
      <c r="A5" s="510" t="s">
        <v>2</v>
      </c>
      <c r="B5" s="510"/>
      <c r="C5" s="510"/>
      <c r="D5" s="510"/>
      <c r="E5" s="510"/>
      <c r="F5" s="510"/>
      <c r="G5" s="510"/>
      <c r="H5" s="510"/>
      <c r="I5" s="510"/>
      <c r="J5" s="510"/>
      <c r="K5" s="511"/>
      <c r="L5" s="511"/>
      <c r="M5" s="220"/>
      <c r="N5" s="220"/>
      <c r="O5" s="220"/>
      <c r="P5" s="220"/>
      <c r="Q5" s="220"/>
      <c r="R5" s="220"/>
      <c r="S5" s="220"/>
      <c r="T5" s="220"/>
      <c r="U5" s="220"/>
      <c r="V5" s="220"/>
      <c r="W5" s="220"/>
    </row>
    <row r="6" spans="1:23" s="169" customFormat="1" ht="16.899999999999999" customHeight="1" x14ac:dyDescent="0.25">
      <c r="A6" s="510" t="s">
        <v>1516</v>
      </c>
      <c r="B6" s="510"/>
      <c r="C6" s="510"/>
      <c r="D6" s="510"/>
      <c r="E6" s="510"/>
      <c r="F6" s="510"/>
      <c r="G6" s="510"/>
      <c r="H6" s="510"/>
      <c r="I6" s="510"/>
      <c r="J6" s="510"/>
      <c r="K6" s="511"/>
      <c r="L6" s="511"/>
      <c r="M6" s="220"/>
      <c r="N6" s="220"/>
      <c r="O6" s="220"/>
      <c r="P6" s="220"/>
      <c r="Q6" s="220"/>
      <c r="R6" s="220"/>
      <c r="S6" s="220"/>
      <c r="T6" s="220"/>
      <c r="U6" s="220"/>
      <c r="V6" s="220"/>
      <c r="W6" s="220"/>
    </row>
    <row r="7" spans="1:23" s="169" customFormat="1" ht="16.899999999999999" customHeight="1" x14ac:dyDescent="0.25">
      <c r="A7" s="512" t="s">
        <v>1554</v>
      </c>
      <c r="B7" s="512"/>
      <c r="C7" s="512"/>
      <c r="D7" s="512"/>
      <c r="E7" s="512"/>
      <c r="F7" s="512"/>
      <c r="G7" s="512"/>
      <c r="H7" s="512"/>
      <c r="I7" s="512"/>
      <c r="J7" s="512"/>
      <c r="K7" s="512"/>
      <c r="L7" s="512"/>
      <c r="M7" s="220"/>
      <c r="N7" s="220"/>
      <c r="O7" s="220"/>
      <c r="P7" s="220"/>
      <c r="Q7" s="220"/>
      <c r="R7" s="220"/>
      <c r="S7" s="220"/>
      <c r="T7" s="220"/>
      <c r="U7" s="220"/>
      <c r="V7" s="220"/>
      <c r="W7" s="220"/>
    </row>
    <row r="8" spans="1:23" ht="27" customHeight="1" x14ac:dyDescent="0.25">
      <c r="A8" s="208" t="s">
        <v>1515</v>
      </c>
      <c r="B8" s="210" t="s">
        <v>1555</v>
      </c>
      <c r="C8" s="210"/>
      <c r="D8" s="205" t="s">
        <v>1514</v>
      </c>
      <c r="E8" s="205"/>
      <c r="F8" s="206"/>
      <c r="G8" s="206" t="s">
        <v>1513</v>
      </c>
      <c r="H8" s="208" t="s">
        <v>1512</v>
      </c>
      <c r="I8" s="208" t="s">
        <v>1511</v>
      </c>
      <c r="J8" s="208" t="s">
        <v>1510</v>
      </c>
      <c r="K8" s="208" t="s">
        <v>1509</v>
      </c>
      <c r="L8" s="208"/>
      <c r="M8" s="219"/>
      <c r="N8" s="219"/>
      <c r="O8" s="219"/>
      <c r="P8" s="219"/>
      <c r="Q8" s="219"/>
      <c r="R8" s="219"/>
      <c r="S8" s="219"/>
      <c r="T8" s="219"/>
    </row>
    <row r="9" spans="1:23" s="146" customFormat="1" ht="4.9000000000000004" customHeight="1" x14ac:dyDescent="0.25">
      <c r="A9" s="208"/>
      <c r="B9" s="210"/>
      <c r="C9" s="210"/>
      <c r="D9" s="208" t="s">
        <v>1508</v>
      </c>
      <c r="E9" s="208" t="s">
        <v>1507</v>
      </c>
      <c r="F9" s="209"/>
      <c r="G9" s="208" t="s">
        <v>1507</v>
      </c>
      <c r="H9" s="208"/>
      <c r="I9" s="208"/>
      <c r="J9" s="208"/>
      <c r="K9" s="205"/>
      <c r="L9" s="205"/>
      <c r="M9" s="155"/>
      <c r="N9" s="155"/>
      <c r="O9" s="155"/>
      <c r="P9" s="155"/>
      <c r="Q9" s="155"/>
      <c r="R9" s="155"/>
      <c r="S9" s="155"/>
      <c r="T9" s="155"/>
      <c r="U9" s="155"/>
      <c r="V9" s="155"/>
      <c r="W9" s="155"/>
    </row>
    <row r="10" spans="1:23" s="146" customFormat="1" ht="52.5" customHeight="1" x14ac:dyDescent="0.25">
      <c r="A10" s="205"/>
      <c r="B10" s="207"/>
      <c r="C10" s="207"/>
      <c r="D10" s="205"/>
      <c r="E10" s="205"/>
      <c r="F10" s="206"/>
      <c r="G10" s="205"/>
      <c r="H10" s="205"/>
      <c r="I10" s="205"/>
      <c r="J10" s="205"/>
      <c r="K10" s="204" t="s">
        <v>1506</v>
      </c>
      <c r="L10" s="204" t="s">
        <v>1505</v>
      </c>
      <c r="M10" s="155"/>
      <c r="N10" s="155"/>
      <c r="O10" s="155"/>
      <c r="P10" s="155"/>
      <c r="Q10" s="155"/>
      <c r="R10" s="155"/>
      <c r="S10" s="155"/>
      <c r="T10" s="155"/>
      <c r="U10" s="155"/>
      <c r="V10" s="155"/>
      <c r="W10" s="155"/>
    </row>
    <row r="11" spans="1:23" s="155" customFormat="1" ht="18" customHeight="1" x14ac:dyDescent="0.25">
      <c r="A11" s="392"/>
      <c r="B11" s="392"/>
      <c r="C11" s="476" t="s">
        <v>1522</v>
      </c>
      <c r="D11" s="491">
        <f>D12+D14+D27+D33+D36+D39+D41+D44+D46+D48+D51+D54+D57+D59</f>
        <v>547860.08252527996</v>
      </c>
      <c r="E11" s="491">
        <f>E12+E14+E27+E33+E36+E39+E41+E44+E46+E48+E51+E54+E57+E59</f>
        <v>547860.08252527996</v>
      </c>
      <c r="F11" s="491"/>
      <c r="G11" s="491">
        <f>G12+G14+G27+G33+G36+G39+G41+G44+G46+G48+G51+G54+G57+G59</f>
        <v>547860.08252527996</v>
      </c>
      <c r="H11" s="516"/>
      <c r="I11" s="392"/>
      <c r="J11" s="392"/>
      <c r="K11" s="236"/>
      <c r="L11" s="236"/>
      <c r="M11" s="392"/>
      <c r="N11" s="392"/>
    </row>
    <row r="12" spans="1:23" s="155" customFormat="1" ht="12.95" customHeight="1" x14ac:dyDescent="0.25">
      <c r="A12" s="495" t="s">
        <v>1543</v>
      </c>
      <c r="B12" s="517"/>
      <c r="C12" s="392"/>
      <c r="D12" s="491">
        <f>SUM(D13)</f>
        <v>4879.0920983699998</v>
      </c>
      <c r="E12" s="491">
        <f>SUM(E13)</f>
        <v>4879.0920983699998</v>
      </c>
      <c r="F12" s="491"/>
      <c r="G12" s="491">
        <f>SUM(G13)</f>
        <v>4879.0920983699998</v>
      </c>
      <c r="H12" s="392"/>
      <c r="I12" s="392"/>
      <c r="J12" s="392"/>
      <c r="K12" s="236"/>
      <c r="L12" s="236"/>
      <c r="M12" s="392"/>
      <c r="N12" s="392"/>
    </row>
    <row r="13" spans="1:23" s="155" customFormat="1" ht="12.95" customHeight="1" x14ac:dyDescent="0.25">
      <c r="A13" s="518">
        <v>1</v>
      </c>
      <c r="B13" s="517" t="s">
        <v>683</v>
      </c>
      <c r="C13" s="392" t="s">
        <v>684</v>
      </c>
      <c r="D13" s="488">
        <v>4879.0920983699998</v>
      </c>
      <c r="E13" s="488">
        <v>4879.0920983699998</v>
      </c>
      <c r="F13" s="488"/>
      <c r="G13" s="488">
        <v>4879.0920983699998</v>
      </c>
      <c r="H13" s="489">
        <v>36274</v>
      </c>
      <c r="I13" s="489">
        <v>35543</v>
      </c>
      <c r="J13" s="489">
        <v>47446</v>
      </c>
      <c r="K13" s="519">
        <v>32</v>
      </c>
      <c r="L13" s="519">
        <v>6</v>
      </c>
      <c r="M13" s="392"/>
      <c r="N13" s="392"/>
    </row>
    <row r="14" spans="1:23" s="155" customFormat="1" ht="12.95" customHeight="1" x14ac:dyDescent="0.25">
      <c r="A14" s="495" t="s">
        <v>1502</v>
      </c>
      <c r="B14" s="517"/>
      <c r="C14" s="392"/>
      <c r="D14" s="491">
        <f>SUM(D15:D26)</f>
        <v>160728.47184324</v>
      </c>
      <c r="E14" s="491">
        <f>SUM(E15:E26)</f>
        <v>160728.47184324</v>
      </c>
      <c r="F14" s="491"/>
      <c r="G14" s="491">
        <f>SUM(G15:G26)</f>
        <v>160728.47184324</v>
      </c>
      <c r="H14" s="392"/>
      <c r="I14" s="392"/>
      <c r="J14" s="392"/>
      <c r="K14" s="392"/>
      <c r="L14" s="392"/>
      <c r="M14" s="392"/>
      <c r="N14" s="392"/>
    </row>
    <row r="15" spans="1:23" s="155" customFormat="1" ht="12.95" customHeight="1" x14ac:dyDescent="0.25">
      <c r="A15" s="518">
        <v>2</v>
      </c>
      <c r="B15" s="517" t="s">
        <v>213</v>
      </c>
      <c r="C15" s="392" t="s">
        <v>686</v>
      </c>
      <c r="D15" s="488">
        <v>18714.145771719999</v>
      </c>
      <c r="E15" s="488">
        <v>18714.145771719999</v>
      </c>
      <c r="F15" s="488"/>
      <c r="G15" s="488">
        <v>18714.145771719999</v>
      </c>
      <c r="H15" s="489">
        <v>37390</v>
      </c>
      <c r="I15" s="489">
        <v>36791</v>
      </c>
      <c r="J15" s="489">
        <v>46552</v>
      </c>
      <c r="K15" s="519">
        <v>26</v>
      </c>
      <c r="L15" s="519">
        <v>7</v>
      </c>
      <c r="M15" s="392"/>
      <c r="N15" s="392"/>
    </row>
    <row r="16" spans="1:23" s="155" customFormat="1" ht="12.95" customHeight="1" x14ac:dyDescent="0.25">
      <c r="A16" s="518">
        <v>3</v>
      </c>
      <c r="B16" s="517" t="s">
        <v>213</v>
      </c>
      <c r="C16" s="392" t="s">
        <v>688</v>
      </c>
      <c r="D16" s="488">
        <v>22001.316993739998</v>
      </c>
      <c r="E16" s="488">
        <v>22001.316993739998</v>
      </c>
      <c r="F16" s="488"/>
      <c r="G16" s="488">
        <v>22001.316993739998</v>
      </c>
      <c r="H16" s="489">
        <v>37324</v>
      </c>
      <c r="I16" s="489">
        <v>36563</v>
      </c>
      <c r="J16" s="489">
        <v>46486</v>
      </c>
      <c r="K16" s="519">
        <v>27</v>
      </c>
      <c r="L16" s="519">
        <v>2</v>
      </c>
      <c r="M16" s="392"/>
      <c r="N16" s="392"/>
    </row>
    <row r="17" spans="1:14" s="155" customFormat="1" ht="12.95" customHeight="1" x14ac:dyDescent="0.25">
      <c r="A17" s="518">
        <v>4</v>
      </c>
      <c r="B17" s="517" t="s">
        <v>213</v>
      </c>
      <c r="C17" s="392" t="s">
        <v>690</v>
      </c>
      <c r="D17" s="488">
        <v>7832.8407996299993</v>
      </c>
      <c r="E17" s="488">
        <v>7832.8407996299993</v>
      </c>
      <c r="F17" s="488"/>
      <c r="G17" s="488">
        <v>7832.8407996299993</v>
      </c>
      <c r="H17" s="489">
        <v>37799</v>
      </c>
      <c r="I17" s="489">
        <v>36791</v>
      </c>
      <c r="J17" s="489">
        <v>46932</v>
      </c>
      <c r="K17" s="519">
        <v>27</v>
      </c>
      <c r="L17" s="519">
        <v>8</v>
      </c>
      <c r="M17" s="392"/>
      <c r="N17" s="392"/>
    </row>
    <row r="18" spans="1:14" s="155" customFormat="1" ht="12.95" customHeight="1" x14ac:dyDescent="0.25">
      <c r="A18" s="518">
        <v>5</v>
      </c>
      <c r="B18" s="517" t="s">
        <v>213</v>
      </c>
      <c r="C18" s="392" t="s">
        <v>220</v>
      </c>
      <c r="D18" s="488">
        <v>8836.7604691100005</v>
      </c>
      <c r="E18" s="488">
        <v>8836.7604691100005</v>
      </c>
      <c r="F18" s="488"/>
      <c r="G18" s="488">
        <v>8836.7604691100005</v>
      </c>
      <c r="H18" s="489">
        <v>37165</v>
      </c>
      <c r="I18" s="489">
        <v>36448</v>
      </c>
      <c r="J18" s="489">
        <v>46328</v>
      </c>
      <c r="K18" s="519">
        <v>27</v>
      </c>
      <c r="L18" s="519">
        <v>0</v>
      </c>
      <c r="M18" s="392"/>
      <c r="N18" s="392"/>
    </row>
    <row r="19" spans="1:14" s="155" customFormat="1" ht="12.95" customHeight="1" x14ac:dyDescent="0.25">
      <c r="A19" s="518">
        <v>6</v>
      </c>
      <c r="B19" s="517" t="s">
        <v>215</v>
      </c>
      <c r="C19" s="392" t="s">
        <v>693</v>
      </c>
      <c r="D19" s="488">
        <v>13965.617339729999</v>
      </c>
      <c r="E19" s="488">
        <v>13965.617339729999</v>
      </c>
      <c r="F19" s="488"/>
      <c r="G19" s="488">
        <v>13965.617339729999</v>
      </c>
      <c r="H19" s="489">
        <v>36686</v>
      </c>
      <c r="I19" s="489">
        <v>35906</v>
      </c>
      <c r="J19" s="489">
        <v>45992</v>
      </c>
      <c r="K19" s="519">
        <v>27</v>
      </c>
      <c r="L19" s="519">
        <v>6</v>
      </c>
      <c r="M19" s="392"/>
      <c r="N19" s="392"/>
    </row>
    <row r="20" spans="1:14" s="155" customFormat="1" ht="12.95" customHeight="1" x14ac:dyDescent="0.25">
      <c r="A20" s="518">
        <v>7</v>
      </c>
      <c r="B20" s="517" t="s">
        <v>213</v>
      </c>
      <c r="C20" s="392" t="s">
        <v>695</v>
      </c>
      <c r="D20" s="488">
        <v>19960.58321733</v>
      </c>
      <c r="E20" s="488">
        <v>19960.58321733</v>
      </c>
      <c r="F20" s="488"/>
      <c r="G20" s="488">
        <v>19960.58321733</v>
      </c>
      <c r="H20" s="489">
        <v>37342</v>
      </c>
      <c r="I20" s="489">
        <v>36617</v>
      </c>
      <c r="J20" s="489">
        <v>46504</v>
      </c>
      <c r="K20" s="519">
        <v>27</v>
      </c>
      <c r="L20" s="519">
        <v>1</v>
      </c>
      <c r="M20" s="392"/>
      <c r="N20" s="392"/>
    </row>
    <row r="21" spans="1:14" s="155" customFormat="1" ht="12.95" customHeight="1" x14ac:dyDescent="0.25">
      <c r="A21" s="518">
        <v>8</v>
      </c>
      <c r="B21" s="517" t="s">
        <v>213</v>
      </c>
      <c r="C21" s="392" t="s">
        <v>697</v>
      </c>
      <c r="D21" s="488">
        <v>11419.43836299</v>
      </c>
      <c r="E21" s="488">
        <v>11419.43836299</v>
      </c>
      <c r="F21" s="488"/>
      <c r="G21" s="488">
        <v>11419.43836299</v>
      </c>
      <c r="H21" s="489">
        <v>37898</v>
      </c>
      <c r="I21" s="489">
        <v>37039</v>
      </c>
      <c r="J21" s="489">
        <v>47063</v>
      </c>
      <c r="K21" s="519">
        <v>27</v>
      </c>
      <c r="L21" s="519">
        <v>4</v>
      </c>
      <c r="M21" s="392"/>
      <c r="N21" s="392"/>
    </row>
    <row r="22" spans="1:14" s="155" customFormat="1" ht="12.95" customHeight="1" x14ac:dyDescent="0.25">
      <c r="A22" s="518">
        <v>9</v>
      </c>
      <c r="B22" s="517" t="s">
        <v>213</v>
      </c>
      <c r="C22" s="392" t="s">
        <v>699</v>
      </c>
      <c r="D22" s="488">
        <v>15555.051052029999</v>
      </c>
      <c r="E22" s="488">
        <v>15555.051052029999</v>
      </c>
      <c r="F22" s="488"/>
      <c r="G22" s="488">
        <v>15555.051052029999</v>
      </c>
      <c r="H22" s="489">
        <v>37274</v>
      </c>
      <c r="I22" s="489">
        <v>36362</v>
      </c>
      <c r="J22" s="489">
        <v>46405</v>
      </c>
      <c r="K22" s="519">
        <v>27</v>
      </c>
      <c r="L22" s="519">
        <v>5</v>
      </c>
      <c r="M22" s="392"/>
      <c r="N22" s="392"/>
    </row>
    <row r="23" spans="1:14" s="155" customFormat="1" ht="12.95" customHeight="1" x14ac:dyDescent="0.25">
      <c r="A23" s="518">
        <v>10</v>
      </c>
      <c r="B23" s="517" t="s">
        <v>213</v>
      </c>
      <c r="C23" s="392" t="s">
        <v>211</v>
      </c>
      <c r="D23" s="488">
        <v>9169.0392588199993</v>
      </c>
      <c r="E23" s="488">
        <v>9169.0392588199993</v>
      </c>
      <c r="F23" s="488"/>
      <c r="G23" s="488">
        <v>9169.0392588199993</v>
      </c>
      <c r="H23" s="489">
        <v>37822</v>
      </c>
      <c r="I23" s="489">
        <v>37012</v>
      </c>
      <c r="J23" s="489">
        <v>46954</v>
      </c>
      <c r="K23" s="519">
        <v>27</v>
      </c>
      <c r="L23" s="519">
        <v>2</v>
      </c>
      <c r="M23" s="392"/>
      <c r="N23" s="392"/>
    </row>
    <row r="24" spans="1:14" s="155" customFormat="1" ht="12.95" customHeight="1" x14ac:dyDescent="0.25">
      <c r="A24" s="518">
        <v>11</v>
      </c>
      <c r="B24" s="517" t="s">
        <v>213</v>
      </c>
      <c r="C24" s="392" t="s">
        <v>702</v>
      </c>
      <c r="D24" s="488">
        <v>9049.0301894999993</v>
      </c>
      <c r="E24" s="488">
        <v>9049.0301894999993</v>
      </c>
      <c r="F24" s="488"/>
      <c r="G24" s="488">
        <v>9049.0301894999993</v>
      </c>
      <c r="H24" s="489">
        <v>37214</v>
      </c>
      <c r="I24" s="489">
        <v>36405</v>
      </c>
      <c r="J24" s="489">
        <v>46345</v>
      </c>
      <c r="K24" s="519">
        <v>27</v>
      </c>
      <c r="L24" s="519">
        <v>2</v>
      </c>
      <c r="M24" s="392"/>
      <c r="N24" s="392"/>
    </row>
    <row r="25" spans="1:14" s="155" customFormat="1" ht="12.95" customHeight="1" x14ac:dyDescent="0.25">
      <c r="A25" s="518">
        <v>12</v>
      </c>
      <c r="B25" s="517" t="s">
        <v>213</v>
      </c>
      <c r="C25" s="392" t="s">
        <v>704</v>
      </c>
      <c r="D25" s="488">
        <v>21234.203570229998</v>
      </c>
      <c r="E25" s="488">
        <v>21234.203570229998</v>
      </c>
      <c r="F25" s="488"/>
      <c r="G25" s="488">
        <v>21234.203570229998</v>
      </c>
      <c r="H25" s="489">
        <v>37240</v>
      </c>
      <c r="I25" s="489">
        <v>36626</v>
      </c>
      <c r="J25" s="489">
        <v>46371</v>
      </c>
      <c r="K25" s="519">
        <v>26</v>
      </c>
      <c r="L25" s="519">
        <v>7</v>
      </c>
      <c r="M25" s="392"/>
      <c r="N25" s="392"/>
    </row>
    <row r="26" spans="1:14" s="155" customFormat="1" ht="12.95" customHeight="1" x14ac:dyDescent="0.25">
      <c r="A26" s="518">
        <v>13</v>
      </c>
      <c r="B26" s="517" t="s">
        <v>683</v>
      </c>
      <c r="C26" s="392" t="s">
        <v>706</v>
      </c>
      <c r="D26" s="488">
        <v>2990.4448184099997</v>
      </c>
      <c r="E26" s="488">
        <v>2990.4448184099997</v>
      </c>
      <c r="F26" s="488"/>
      <c r="G26" s="488">
        <v>2990.4448184099997</v>
      </c>
      <c r="H26" s="489">
        <v>36433</v>
      </c>
      <c r="I26" s="489">
        <v>35779</v>
      </c>
      <c r="J26" s="489">
        <v>45756</v>
      </c>
      <c r="K26" s="519">
        <v>27</v>
      </c>
      <c r="L26" s="519">
        <v>3</v>
      </c>
      <c r="M26" s="392"/>
      <c r="N26" s="392"/>
    </row>
    <row r="27" spans="1:14" s="155" customFormat="1" ht="12.95" customHeight="1" x14ac:dyDescent="0.25">
      <c r="A27" s="495" t="s">
        <v>1501</v>
      </c>
      <c r="B27" s="517"/>
      <c r="C27" s="392"/>
      <c r="D27" s="491">
        <f>SUM(D28:D32)</f>
        <v>114384.40227438</v>
      </c>
      <c r="E27" s="491">
        <f>SUM(E28:E32)</f>
        <v>114384.40227438</v>
      </c>
      <c r="F27" s="491"/>
      <c r="G27" s="491">
        <f>SUM(G28:G32)</f>
        <v>114384.40227438</v>
      </c>
      <c r="H27" s="392"/>
      <c r="I27" s="392"/>
      <c r="J27" s="392"/>
      <c r="K27" s="392"/>
      <c r="L27" s="392"/>
      <c r="M27" s="392"/>
      <c r="N27" s="392"/>
    </row>
    <row r="28" spans="1:14" s="155" customFormat="1" ht="12.95" customHeight="1" x14ac:dyDescent="0.25">
      <c r="A28" s="518">
        <v>15</v>
      </c>
      <c r="B28" s="517" t="s">
        <v>213</v>
      </c>
      <c r="C28" s="392" t="s">
        <v>708</v>
      </c>
      <c r="D28" s="488">
        <v>40894.481268129995</v>
      </c>
      <c r="E28" s="488">
        <v>40894.481268129995</v>
      </c>
      <c r="F28" s="488"/>
      <c r="G28" s="488">
        <v>40894.481268129995</v>
      </c>
      <c r="H28" s="489">
        <v>37979</v>
      </c>
      <c r="I28" s="489">
        <v>37126</v>
      </c>
      <c r="J28" s="489">
        <v>47116</v>
      </c>
      <c r="K28" s="519">
        <v>27</v>
      </c>
      <c r="L28" s="519">
        <v>4</v>
      </c>
      <c r="M28" s="392"/>
      <c r="N28" s="392"/>
    </row>
    <row r="29" spans="1:14" s="155" customFormat="1" ht="12.95" customHeight="1" x14ac:dyDescent="0.25">
      <c r="A29" s="518">
        <v>16</v>
      </c>
      <c r="B29" s="517" t="s">
        <v>213</v>
      </c>
      <c r="C29" s="392" t="s">
        <v>710</v>
      </c>
      <c r="D29" s="488">
        <v>8706.7674807399999</v>
      </c>
      <c r="E29" s="488">
        <v>8706.7674807399999</v>
      </c>
      <c r="F29" s="488"/>
      <c r="G29" s="488">
        <v>8706.7674807399999</v>
      </c>
      <c r="H29" s="489">
        <v>37873</v>
      </c>
      <c r="I29" s="489">
        <v>37167</v>
      </c>
      <c r="J29" s="489">
        <v>47035</v>
      </c>
      <c r="K29" s="519">
        <v>27</v>
      </c>
      <c r="L29" s="519">
        <v>0</v>
      </c>
      <c r="M29" s="392"/>
      <c r="N29" s="392"/>
    </row>
    <row r="30" spans="1:14" s="155" customFormat="1" ht="12.95" customHeight="1" x14ac:dyDescent="0.25">
      <c r="A30" s="518">
        <v>17</v>
      </c>
      <c r="B30" s="517" t="s">
        <v>213</v>
      </c>
      <c r="C30" s="392" t="s">
        <v>712</v>
      </c>
      <c r="D30" s="488">
        <v>17187.784824629998</v>
      </c>
      <c r="E30" s="488">
        <v>17187.784824629998</v>
      </c>
      <c r="F30" s="488"/>
      <c r="G30" s="488">
        <v>17187.784824629998</v>
      </c>
      <c r="H30" s="489">
        <v>38464</v>
      </c>
      <c r="I30" s="489">
        <v>37691</v>
      </c>
      <c r="J30" s="489">
        <v>47625</v>
      </c>
      <c r="K30" s="519">
        <v>27</v>
      </c>
      <c r="L30" s="519">
        <v>2</v>
      </c>
      <c r="M30" s="392"/>
      <c r="N30" s="392"/>
    </row>
    <row r="31" spans="1:14" s="155" customFormat="1" ht="12.95" customHeight="1" x14ac:dyDescent="0.25">
      <c r="A31" s="518">
        <v>18</v>
      </c>
      <c r="B31" s="517" t="s">
        <v>213</v>
      </c>
      <c r="C31" s="392" t="s">
        <v>714</v>
      </c>
      <c r="D31" s="488">
        <v>13252.893988739999</v>
      </c>
      <c r="E31" s="488">
        <v>13252.893988739999</v>
      </c>
      <c r="F31" s="488"/>
      <c r="G31" s="488">
        <v>13252.893988739999</v>
      </c>
      <c r="H31" s="489">
        <v>38078</v>
      </c>
      <c r="I31" s="489">
        <v>37347</v>
      </c>
      <c r="J31" s="489">
        <v>47239</v>
      </c>
      <c r="K31" s="519">
        <v>27</v>
      </c>
      <c r="L31" s="519">
        <v>1</v>
      </c>
      <c r="M31" s="485"/>
      <c r="N31" s="392"/>
    </row>
    <row r="32" spans="1:14" s="155" customFormat="1" ht="12.95" customHeight="1" x14ac:dyDescent="0.25">
      <c r="A32" s="518">
        <v>19</v>
      </c>
      <c r="B32" s="517" t="s">
        <v>213</v>
      </c>
      <c r="C32" s="392" t="s">
        <v>716</v>
      </c>
      <c r="D32" s="488">
        <v>34342.47471214</v>
      </c>
      <c r="E32" s="488">
        <v>34342.47471214</v>
      </c>
      <c r="F32" s="488"/>
      <c r="G32" s="488">
        <v>34342.47471214</v>
      </c>
      <c r="H32" s="489">
        <v>37764</v>
      </c>
      <c r="I32" s="489">
        <v>36969</v>
      </c>
      <c r="J32" s="489">
        <v>46927</v>
      </c>
      <c r="K32" s="519">
        <v>27</v>
      </c>
      <c r="L32" s="519">
        <v>3</v>
      </c>
      <c r="M32" s="392"/>
      <c r="N32" s="392"/>
    </row>
    <row r="33" spans="1:14" s="155" customFormat="1" ht="12.95" customHeight="1" x14ac:dyDescent="0.25">
      <c r="A33" s="495" t="s">
        <v>1499</v>
      </c>
      <c r="B33" s="517"/>
      <c r="C33" s="392"/>
      <c r="D33" s="491">
        <f>SUM(D34:D35)</f>
        <v>76155.944740120001</v>
      </c>
      <c r="E33" s="491">
        <f>SUM(E34:E35)</f>
        <v>76155.944740120001</v>
      </c>
      <c r="F33" s="491"/>
      <c r="G33" s="491">
        <f>SUM(G34:G35)</f>
        <v>76155.944740120001</v>
      </c>
      <c r="H33" s="392"/>
      <c r="I33" s="392"/>
      <c r="J33" s="392"/>
      <c r="K33" s="392"/>
      <c r="L33" s="392"/>
      <c r="M33" s="485"/>
      <c r="N33" s="392"/>
    </row>
    <row r="34" spans="1:14" s="155" customFormat="1" ht="12.95" customHeight="1" x14ac:dyDescent="0.25">
      <c r="A34" s="518">
        <v>20</v>
      </c>
      <c r="B34" s="517" t="s">
        <v>213</v>
      </c>
      <c r="C34" s="392" t="s">
        <v>718</v>
      </c>
      <c r="D34" s="488">
        <v>33660.29350362</v>
      </c>
      <c r="E34" s="488">
        <v>33660.29350362</v>
      </c>
      <c r="F34" s="488"/>
      <c r="G34" s="488">
        <v>33660.29350362</v>
      </c>
      <c r="H34" s="489">
        <v>39022</v>
      </c>
      <c r="I34" s="489">
        <v>38160</v>
      </c>
      <c r="J34" s="489">
        <v>48182</v>
      </c>
      <c r="K34" s="519">
        <v>27</v>
      </c>
      <c r="L34" s="519">
        <v>4</v>
      </c>
      <c r="M34" s="392"/>
      <c r="N34" s="392"/>
    </row>
    <row r="35" spans="1:14" s="155" customFormat="1" ht="12.95" customHeight="1" x14ac:dyDescent="0.25">
      <c r="A35" s="518">
        <v>21</v>
      </c>
      <c r="B35" s="517" t="s">
        <v>213</v>
      </c>
      <c r="C35" s="392" t="s">
        <v>720</v>
      </c>
      <c r="D35" s="488">
        <v>42495.651236499994</v>
      </c>
      <c r="E35" s="488">
        <v>42495.651236499994</v>
      </c>
      <c r="F35" s="488"/>
      <c r="G35" s="488">
        <v>42495.651236499994</v>
      </c>
      <c r="H35" s="489">
        <v>39234</v>
      </c>
      <c r="I35" s="489">
        <v>38370</v>
      </c>
      <c r="J35" s="489">
        <v>48396</v>
      </c>
      <c r="K35" s="519">
        <v>27</v>
      </c>
      <c r="L35" s="519">
        <v>5</v>
      </c>
      <c r="M35" s="392"/>
      <c r="N35" s="392"/>
    </row>
    <row r="36" spans="1:14" s="155" customFormat="1" ht="12.95" customHeight="1" x14ac:dyDescent="0.25">
      <c r="A36" s="495" t="s">
        <v>1496</v>
      </c>
      <c r="B36" s="517"/>
      <c r="C36" s="392"/>
      <c r="D36" s="491">
        <f>SUM(D37:D38)</f>
        <v>40003.937336089992</v>
      </c>
      <c r="E36" s="491">
        <f>SUM(E37:E38)</f>
        <v>40003.937336089992</v>
      </c>
      <c r="F36" s="491"/>
      <c r="G36" s="491">
        <f>SUM(G37:G38)</f>
        <v>40003.937336089992</v>
      </c>
      <c r="H36" s="392"/>
      <c r="I36" s="392"/>
      <c r="J36" s="392"/>
      <c r="K36" s="392"/>
      <c r="L36" s="392"/>
      <c r="M36" s="392"/>
      <c r="N36" s="392"/>
    </row>
    <row r="37" spans="1:14" s="155" customFormat="1" ht="12.95" customHeight="1" x14ac:dyDescent="0.25">
      <c r="A37" s="518">
        <v>24</v>
      </c>
      <c r="B37" s="517" t="s">
        <v>213</v>
      </c>
      <c r="C37" s="392" t="s">
        <v>722</v>
      </c>
      <c r="D37" s="488">
        <v>16612.222429459998</v>
      </c>
      <c r="E37" s="488">
        <v>16612.222429459998</v>
      </c>
      <c r="F37" s="488"/>
      <c r="G37" s="488">
        <v>16612.222429459998</v>
      </c>
      <c r="H37" s="489">
        <v>38443</v>
      </c>
      <c r="I37" s="489">
        <v>37547</v>
      </c>
      <c r="J37" s="489">
        <v>47604</v>
      </c>
      <c r="K37" s="519">
        <v>27</v>
      </c>
      <c r="L37" s="519">
        <v>5</v>
      </c>
      <c r="M37" s="485"/>
      <c r="N37" s="392"/>
    </row>
    <row r="38" spans="1:14" s="155" customFormat="1" ht="12.95" customHeight="1" x14ac:dyDescent="0.25">
      <c r="A38" s="518">
        <v>25</v>
      </c>
      <c r="B38" s="517" t="s">
        <v>213</v>
      </c>
      <c r="C38" s="392" t="s">
        <v>724</v>
      </c>
      <c r="D38" s="488">
        <v>23391.714906629997</v>
      </c>
      <c r="E38" s="488">
        <v>23391.714906629997</v>
      </c>
      <c r="F38" s="488"/>
      <c r="G38" s="488">
        <v>23391.714906629997</v>
      </c>
      <c r="H38" s="489">
        <v>38961</v>
      </c>
      <c r="I38" s="489">
        <v>38188</v>
      </c>
      <c r="J38" s="489">
        <v>48122</v>
      </c>
      <c r="K38" s="519">
        <v>27</v>
      </c>
      <c r="L38" s="519">
        <v>2</v>
      </c>
      <c r="M38" s="392"/>
      <c r="N38" s="392"/>
    </row>
    <row r="39" spans="1:14" s="155" customFormat="1" ht="12.95" customHeight="1" x14ac:dyDescent="0.25">
      <c r="A39" s="495" t="s">
        <v>1494</v>
      </c>
      <c r="B39" s="517"/>
      <c r="C39" s="392"/>
      <c r="D39" s="491">
        <f>SUM(D40)</f>
        <v>24354.9759299</v>
      </c>
      <c r="E39" s="491">
        <f>SUM(E40)</f>
        <v>24354.9759299</v>
      </c>
      <c r="F39" s="491"/>
      <c r="G39" s="491">
        <f>SUM(G40)</f>
        <v>24354.9759299</v>
      </c>
      <c r="H39" s="392"/>
      <c r="I39" s="392"/>
      <c r="J39" s="392"/>
      <c r="K39" s="392"/>
      <c r="L39" s="392"/>
      <c r="M39" s="485"/>
      <c r="N39" s="392"/>
    </row>
    <row r="40" spans="1:14" s="155" customFormat="1" ht="12.95" customHeight="1" x14ac:dyDescent="0.25">
      <c r="A40" s="518">
        <v>26</v>
      </c>
      <c r="B40" s="517" t="s">
        <v>213</v>
      </c>
      <c r="C40" s="392" t="s">
        <v>1521</v>
      </c>
      <c r="D40" s="488">
        <v>24354.9759299</v>
      </c>
      <c r="E40" s="488">
        <v>24354.9759299</v>
      </c>
      <c r="F40" s="488"/>
      <c r="G40" s="488">
        <v>24354.9759299</v>
      </c>
      <c r="H40" s="489">
        <v>38869</v>
      </c>
      <c r="I40" s="489">
        <v>38114</v>
      </c>
      <c r="J40" s="489">
        <v>48030</v>
      </c>
      <c r="K40" s="519">
        <v>27</v>
      </c>
      <c r="L40" s="519">
        <v>2</v>
      </c>
      <c r="M40" s="392"/>
      <c r="N40" s="392"/>
    </row>
    <row r="41" spans="1:14" s="155" customFormat="1" ht="12.95" customHeight="1" x14ac:dyDescent="0.25">
      <c r="A41" s="495" t="s">
        <v>1490</v>
      </c>
      <c r="B41" s="392"/>
      <c r="C41" s="392"/>
      <c r="D41" s="482">
        <f>SUM(D42:D43)</f>
        <v>27849.243531200002</v>
      </c>
      <c r="E41" s="482">
        <f>SUM(E42:E43)</f>
        <v>27849.243531200002</v>
      </c>
      <c r="F41" s="482"/>
      <c r="G41" s="482">
        <f>SUM(G42:G43)</f>
        <v>27849.243531200002</v>
      </c>
      <c r="H41" s="392"/>
      <c r="I41" s="392"/>
      <c r="J41" s="392"/>
      <c r="K41" s="392"/>
      <c r="L41" s="392"/>
      <c r="M41" s="392"/>
      <c r="N41" s="392"/>
    </row>
    <row r="42" spans="1:14" s="155" customFormat="1" ht="12.95" customHeight="1" x14ac:dyDescent="0.25">
      <c r="A42" s="518">
        <v>28</v>
      </c>
      <c r="B42" s="517" t="s">
        <v>221</v>
      </c>
      <c r="C42" s="392" t="s">
        <v>728</v>
      </c>
      <c r="D42" s="488">
        <v>4752.3749471799993</v>
      </c>
      <c r="E42" s="488">
        <v>4752.3749471799993</v>
      </c>
      <c r="F42" s="488"/>
      <c r="G42" s="488">
        <v>4752.3749471799993</v>
      </c>
      <c r="H42" s="489">
        <v>41487</v>
      </c>
      <c r="I42" s="489">
        <v>40550</v>
      </c>
      <c r="J42" s="489">
        <v>50587</v>
      </c>
      <c r="K42" s="519">
        <v>27</v>
      </c>
      <c r="L42" s="519">
        <v>5</v>
      </c>
      <c r="M42" s="485"/>
      <c r="N42" s="392"/>
    </row>
    <row r="43" spans="1:14" s="155" customFormat="1" ht="12.95" customHeight="1" x14ac:dyDescent="0.25">
      <c r="A43" s="518">
        <v>29</v>
      </c>
      <c r="B43" s="517" t="s">
        <v>221</v>
      </c>
      <c r="C43" s="392" t="s">
        <v>282</v>
      </c>
      <c r="D43" s="488">
        <v>23096.868584020001</v>
      </c>
      <c r="E43" s="488">
        <v>23096.868584020001</v>
      </c>
      <c r="F43" s="488"/>
      <c r="G43" s="488">
        <v>23096.868584020001</v>
      </c>
      <c r="H43" s="489">
        <v>40392</v>
      </c>
      <c r="I43" s="489">
        <v>39365</v>
      </c>
      <c r="J43" s="489">
        <v>49151</v>
      </c>
      <c r="K43" s="519">
        <v>26</v>
      </c>
      <c r="L43" s="519">
        <v>8</v>
      </c>
      <c r="M43" s="392"/>
      <c r="N43" s="392"/>
    </row>
    <row r="44" spans="1:14" s="155" customFormat="1" ht="12.95" customHeight="1" x14ac:dyDescent="0.25">
      <c r="A44" s="495" t="s">
        <v>1487</v>
      </c>
      <c r="B44" s="392"/>
      <c r="C44" s="392"/>
      <c r="D44" s="520">
        <f>SUM(D45)</f>
        <v>1236.56283233</v>
      </c>
      <c r="E44" s="520">
        <f>SUM(E45)</f>
        <v>1236.56283233</v>
      </c>
      <c r="F44" s="520"/>
      <c r="G44" s="520">
        <f>SUM(G45)</f>
        <v>1236.56283233</v>
      </c>
      <c r="H44" s="392"/>
      <c r="I44" s="392"/>
      <c r="J44" s="392"/>
      <c r="K44" s="392"/>
      <c r="L44" s="392"/>
      <c r="M44" s="392"/>
      <c r="N44" s="392"/>
    </row>
    <row r="45" spans="1:14" s="155" customFormat="1" ht="12.95" customHeight="1" x14ac:dyDescent="0.25">
      <c r="A45" s="518">
        <v>31</v>
      </c>
      <c r="B45" s="517" t="s">
        <v>335</v>
      </c>
      <c r="C45" s="392" t="s">
        <v>731</v>
      </c>
      <c r="D45" s="488">
        <v>1236.56283233</v>
      </c>
      <c r="E45" s="488">
        <v>1236.56283233</v>
      </c>
      <c r="F45" s="488"/>
      <c r="G45" s="488">
        <v>1236.56283233</v>
      </c>
      <c r="H45" s="489">
        <v>41186</v>
      </c>
      <c r="I45" s="489">
        <v>40309</v>
      </c>
      <c r="J45" s="489">
        <v>50041</v>
      </c>
      <c r="K45" s="519">
        <v>26</v>
      </c>
      <c r="L45" s="519">
        <v>6</v>
      </c>
      <c r="M45" s="392"/>
      <c r="N45" s="392"/>
    </row>
    <row r="46" spans="1:14" s="155" customFormat="1" ht="12.95" customHeight="1" x14ac:dyDescent="0.25">
      <c r="A46" s="495" t="s">
        <v>1486</v>
      </c>
      <c r="B46" s="392"/>
      <c r="C46" s="392"/>
      <c r="D46" s="520">
        <f>SUM(D47)</f>
        <v>2487.5992787799996</v>
      </c>
      <c r="E46" s="520">
        <f>SUM(E47)</f>
        <v>2487.5992787799996</v>
      </c>
      <c r="F46" s="520"/>
      <c r="G46" s="520">
        <f>SUM(G47)</f>
        <v>2487.5992787799996</v>
      </c>
      <c r="H46" s="392"/>
      <c r="I46" s="392"/>
      <c r="J46" s="392"/>
      <c r="K46" s="392"/>
      <c r="L46" s="392"/>
      <c r="M46" s="392"/>
      <c r="N46" s="392"/>
    </row>
    <row r="47" spans="1:14" s="155" customFormat="1" ht="12.95" customHeight="1" x14ac:dyDescent="0.25">
      <c r="A47" s="518">
        <v>33</v>
      </c>
      <c r="B47" s="517" t="s">
        <v>335</v>
      </c>
      <c r="C47" s="392" t="s">
        <v>733</v>
      </c>
      <c r="D47" s="488">
        <v>2487.5992787799996</v>
      </c>
      <c r="E47" s="488">
        <v>2487.5992787799996</v>
      </c>
      <c r="F47" s="488"/>
      <c r="G47" s="488">
        <v>2487.5992787799996</v>
      </c>
      <c r="H47" s="489">
        <v>41179</v>
      </c>
      <c r="I47" s="489">
        <v>40354</v>
      </c>
      <c r="J47" s="489">
        <v>47774</v>
      </c>
      <c r="K47" s="519">
        <v>20</v>
      </c>
      <c r="L47" s="519">
        <v>3</v>
      </c>
      <c r="M47" s="392"/>
      <c r="N47" s="392"/>
    </row>
    <row r="48" spans="1:14" s="155" customFormat="1" ht="12.95" customHeight="1" x14ac:dyDescent="0.25">
      <c r="A48" s="495" t="s">
        <v>1484</v>
      </c>
      <c r="B48" s="392"/>
      <c r="C48" s="392"/>
      <c r="D48" s="482">
        <f>SUM(D49:D50)</f>
        <v>10218.4055806</v>
      </c>
      <c r="E48" s="482">
        <f>SUM(E49:E50)</f>
        <v>10218.4055806</v>
      </c>
      <c r="F48" s="482"/>
      <c r="G48" s="482">
        <f>SUM(G49:G50)</f>
        <v>10218.4055806</v>
      </c>
      <c r="H48" s="392"/>
      <c r="I48" s="392"/>
      <c r="J48" s="392"/>
      <c r="K48" s="392"/>
      <c r="L48" s="392"/>
      <c r="M48" s="392"/>
      <c r="N48" s="392"/>
    </row>
    <row r="49" spans="1:23" s="155" customFormat="1" ht="12.95" customHeight="1" x14ac:dyDescent="0.25">
      <c r="A49" s="518">
        <v>34</v>
      </c>
      <c r="B49" s="517" t="s">
        <v>335</v>
      </c>
      <c r="C49" s="392" t="s">
        <v>735</v>
      </c>
      <c r="D49" s="488">
        <v>4267.07268449</v>
      </c>
      <c r="E49" s="488">
        <v>4267.07268449</v>
      </c>
      <c r="F49" s="488"/>
      <c r="G49" s="488">
        <v>4267.07268449</v>
      </c>
      <c r="H49" s="489">
        <v>40939</v>
      </c>
      <c r="I49" s="489">
        <v>40374</v>
      </c>
      <c r="J49" s="489">
        <v>48579</v>
      </c>
      <c r="K49" s="519">
        <v>22</v>
      </c>
      <c r="L49" s="519">
        <v>5</v>
      </c>
      <c r="M49" s="392"/>
      <c r="N49" s="392"/>
    </row>
    <row r="50" spans="1:23" s="155" customFormat="1" ht="12.95" customHeight="1" x14ac:dyDescent="0.25">
      <c r="A50" s="518">
        <v>36</v>
      </c>
      <c r="B50" s="517" t="s">
        <v>213</v>
      </c>
      <c r="C50" s="392" t="s">
        <v>737</v>
      </c>
      <c r="D50" s="488">
        <v>5951.3328961099996</v>
      </c>
      <c r="E50" s="488">
        <v>5951.3328961099996</v>
      </c>
      <c r="F50" s="488"/>
      <c r="G50" s="488">
        <v>5951.3328961099996</v>
      </c>
      <c r="H50" s="489">
        <v>42599</v>
      </c>
      <c r="I50" s="489">
        <v>41739</v>
      </c>
      <c r="J50" s="489">
        <v>51396</v>
      </c>
      <c r="K50" s="519">
        <v>26</v>
      </c>
      <c r="L50" s="519">
        <v>4</v>
      </c>
      <c r="M50" s="392"/>
      <c r="N50" s="392"/>
    </row>
    <row r="51" spans="1:23" s="155" customFormat="1" ht="12.95" customHeight="1" x14ac:dyDescent="0.25">
      <c r="A51" s="495" t="s">
        <v>1473</v>
      </c>
      <c r="B51" s="392"/>
      <c r="C51" s="392"/>
      <c r="D51" s="482">
        <f>SUM(D52:D53)</f>
        <v>39899.259611189998</v>
      </c>
      <c r="E51" s="482">
        <f>SUM(E52:E53)</f>
        <v>39899.259611189998</v>
      </c>
      <c r="F51" s="482"/>
      <c r="G51" s="482">
        <f>SUM(G52:G53)</f>
        <v>39899.259611189998</v>
      </c>
      <c r="H51" s="392"/>
      <c r="I51" s="392"/>
      <c r="J51" s="392"/>
      <c r="K51" s="392"/>
      <c r="L51" s="392"/>
      <c r="M51" s="392"/>
      <c r="N51" s="392"/>
    </row>
    <row r="52" spans="1:23" s="155" customFormat="1" ht="12.95" customHeight="1" x14ac:dyDescent="0.25">
      <c r="A52" s="518">
        <v>38</v>
      </c>
      <c r="B52" s="517" t="s">
        <v>213</v>
      </c>
      <c r="C52" s="392" t="s">
        <v>739</v>
      </c>
      <c r="D52" s="488">
        <v>38213.816834059995</v>
      </c>
      <c r="E52" s="488">
        <v>38213.816834059995</v>
      </c>
      <c r="F52" s="488"/>
      <c r="G52" s="488">
        <v>38213.816834059995</v>
      </c>
      <c r="H52" s="489">
        <v>43053</v>
      </c>
      <c r="I52" s="489">
        <v>42130</v>
      </c>
      <c r="J52" s="489">
        <v>52579</v>
      </c>
      <c r="K52" s="519">
        <v>28</v>
      </c>
      <c r="L52" s="519">
        <v>6</v>
      </c>
      <c r="M52" s="392"/>
      <c r="N52" s="392"/>
    </row>
    <row r="53" spans="1:23" s="155" customFormat="1" ht="12.95" customHeight="1" x14ac:dyDescent="0.25">
      <c r="A53" s="518">
        <v>40</v>
      </c>
      <c r="B53" s="517" t="s">
        <v>335</v>
      </c>
      <c r="C53" s="392" t="s">
        <v>741</v>
      </c>
      <c r="D53" s="488">
        <v>1685.44277713</v>
      </c>
      <c r="E53" s="488">
        <v>1685.44277713</v>
      </c>
      <c r="F53" s="488"/>
      <c r="G53" s="488">
        <v>1685.44277713</v>
      </c>
      <c r="H53" s="489">
        <v>42917</v>
      </c>
      <c r="I53" s="489">
        <v>41332</v>
      </c>
      <c r="J53" s="489">
        <v>50769</v>
      </c>
      <c r="K53" s="519">
        <v>25</v>
      </c>
      <c r="L53" s="519">
        <v>8</v>
      </c>
      <c r="M53" s="392"/>
      <c r="N53" s="392"/>
    </row>
    <row r="54" spans="1:23" s="155" customFormat="1" ht="12.95" customHeight="1" x14ac:dyDescent="0.25">
      <c r="A54" s="495" t="s">
        <v>1472</v>
      </c>
      <c r="B54" s="392"/>
      <c r="C54" s="392"/>
      <c r="D54" s="482">
        <f>SUM(D55:D56)</f>
        <v>30146.628143939997</v>
      </c>
      <c r="E54" s="482">
        <f>SUM(E55:E56)</f>
        <v>30146.628143939997</v>
      </c>
      <c r="F54" s="482"/>
      <c r="G54" s="482">
        <f>SUM(G55:G56)</f>
        <v>30146.628143939997</v>
      </c>
      <c r="H54" s="392"/>
      <c r="I54" s="392"/>
      <c r="J54" s="392"/>
      <c r="K54" s="392"/>
      <c r="L54" s="392"/>
      <c r="M54" s="392"/>
      <c r="N54" s="392"/>
    </row>
    <row r="55" spans="1:23" s="155" customFormat="1" ht="12.95" customHeight="1" x14ac:dyDescent="0.25">
      <c r="A55" s="518">
        <v>42</v>
      </c>
      <c r="B55" s="517" t="s">
        <v>213</v>
      </c>
      <c r="C55" s="392" t="s">
        <v>743</v>
      </c>
      <c r="D55" s="488">
        <v>17102.15920966</v>
      </c>
      <c r="E55" s="488">
        <v>17102.15920966</v>
      </c>
      <c r="F55" s="488"/>
      <c r="G55" s="488">
        <v>17102.15920966</v>
      </c>
      <c r="H55" s="489">
        <v>43161</v>
      </c>
      <c r="I55" s="489">
        <v>42066</v>
      </c>
      <c r="J55" s="489">
        <v>52779</v>
      </c>
      <c r="K55" s="519">
        <v>29</v>
      </c>
      <c r="L55" s="519">
        <v>3</v>
      </c>
      <c r="M55" s="392"/>
      <c r="N55" s="392"/>
    </row>
    <row r="56" spans="1:23" s="155" customFormat="1" ht="12.95" customHeight="1" x14ac:dyDescent="0.25">
      <c r="A56" s="518">
        <v>43</v>
      </c>
      <c r="B56" s="517" t="s">
        <v>213</v>
      </c>
      <c r="C56" s="392" t="s">
        <v>745</v>
      </c>
      <c r="D56" s="488">
        <v>13044.468934279997</v>
      </c>
      <c r="E56" s="488">
        <v>13044.468934279997</v>
      </c>
      <c r="F56" s="488"/>
      <c r="G56" s="488">
        <v>13044.468934279997</v>
      </c>
      <c r="H56" s="489">
        <v>43070</v>
      </c>
      <c r="I56" s="489">
        <v>42184</v>
      </c>
      <c r="J56" s="489">
        <v>52779</v>
      </c>
      <c r="K56" s="519">
        <v>29</v>
      </c>
      <c r="L56" s="519">
        <v>0</v>
      </c>
      <c r="M56" s="392"/>
      <c r="N56" s="392"/>
    </row>
    <row r="57" spans="1:23" s="155" customFormat="1" ht="12.95" customHeight="1" x14ac:dyDescent="0.25">
      <c r="A57" s="495" t="s">
        <v>1471</v>
      </c>
      <c r="B57" s="517"/>
      <c r="C57" s="392"/>
      <c r="D57" s="491">
        <f>SUM(D58:D58)</f>
        <v>10892.722267069999</v>
      </c>
      <c r="E57" s="491">
        <f>SUM(E58:E58)</f>
        <v>10892.722267069999</v>
      </c>
      <c r="F57" s="491"/>
      <c r="G57" s="491">
        <f>SUM(G58:G58)</f>
        <v>10892.722267069999</v>
      </c>
      <c r="H57" s="392"/>
      <c r="I57" s="392"/>
      <c r="J57" s="392"/>
      <c r="K57" s="392"/>
      <c r="L57" s="392"/>
      <c r="M57" s="392"/>
      <c r="N57" s="392"/>
    </row>
    <row r="58" spans="1:23" s="155" customFormat="1" ht="12.95" customHeight="1" x14ac:dyDescent="0.25">
      <c r="A58" s="518">
        <v>45</v>
      </c>
      <c r="B58" s="517" t="s">
        <v>213</v>
      </c>
      <c r="C58" s="392" t="s">
        <v>747</v>
      </c>
      <c r="D58" s="488">
        <v>10892.722267069999</v>
      </c>
      <c r="E58" s="488">
        <v>10892.722267069999</v>
      </c>
      <c r="F58" s="488"/>
      <c r="G58" s="488">
        <v>10892.722267069999</v>
      </c>
      <c r="H58" s="489">
        <v>43223</v>
      </c>
      <c r="I58" s="489">
        <v>42129</v>
      </c>
      <c r="J58" s="489">
        <v>52779</v>
      </c>
      <c r="K58" s="519">
        <v>29</v>
      </c>
      <c r="L58" s="519">
        <v>2</v>
      </c>
      <c r="M58" s="392"/>
      <c r="N58" s="392"/>
    </row>
    <row r="59" spans="1:23" s="155" customFormat="1" ht="12.95" customHeight="1" x14ac:dyDescent="0.25">
      <c r="A59" s="495" t="s">
        <v>1459</v>
      </c>
      <c r="B59" s="517"/>
      <c r="C59" s="392"/>
      <c r="D59" s="491">
        <f>SUM(D60:D60)</f>
        <v>4622.8370580700002</v>
      </c>
      <c r="E59" s="491">
        <f>SUM(E60:E60)</f>
        <v>4622.8370580699993</v>
      </c>
      <c r="F59" s="491"/>
      <c r="G59" s="491">
        <f>SUM(G60:G60)</f>
        <v>4622.8370580699993</v>
      </c>
      <c r="H59" s="392"/>
      <c r="I59" s="392"/>
      <c r="J59" s="392"/>
      <c r="K59" s="392"/>
      <c r="L59" s="392"/>
      <c r="M59" s="392"/>
      <c r="N59" s="392"/>
    </row>
    <row r="60" spans="1:23" s="155" customFormat="1" ht="12.95" customHeight="1" thickBot="1" x14ac:dyDescent="0.25">
      <c r="A60" s="540">
        <v>49</v>
      </c>
      <c r="B60" s="540" t="s">
        <v>335</v>
      </c>
      <c r="C60" s="540" t="s">
        <v>749</v>
      </c>
      <c r="D60" s="541">
        <v>4622.8370580700002</v>
      </c>
      <c r="E60" s="541">
        <v>4622.8370580699993</v>
      </c>
      <c r="F60" s="541"/>
      <c r="G60" s="541">
        <v>4622.8370580699993</v>
      </c>
      <c r="H60" s="542">
        <v>43191</v>
      </c>
      <c r="I60" s="542">
        <v>42584</v>
      </c>
      <c r="J60" s="542">
        <v>50526</v>
      </c>
      <c r="K60" s="543">
        <v>21</v>
      </c>
      <c r="L60" s="543">
        <v>7</v>
      </c>
      <c r="M60" s="392"/>
      <c r="N60" s="392"/>
    </row>
    <row r="61" spans="1:23" s="164" customFormat="1" ht="12.95" customHeight="1" x14ac:dyDescent="0.25">
      <c r="A61" s="501" t="s">
        <v>1556</v>
      </c>
      <c r="B61" s="501"/>
      <c r="C61" s="501"/>
      <c r="D61" s="501"/>
      <c r="E61" s="501"/>
      <c r="F61" s="501"/>
      <c r="G61" s="501"/>
      <c r="H61" s="501"/>
      <c r="I61" s="501"/>
      <c r="J61" s="501"/>
      <c r="K61" s="501"/>
      <c r="L61" s="515"/>
      <c r="M61" s="392"/>
      <c r="N61" s="392"/>
      <c r="O61" s="151"/>
      <c r="P61" s="151"/>
      <c r="Q61" s="151"/>
      <c r="R61" s="151"/>
      <c r="S61" s="151"/>
      <c r="T61" s="151"/>
      <c r="U61" s="151"/>
      <c r="V61" s="151"/>
      <c r="W61" s="151"/>
    </row>
    <row r="62" spans="1:23" s="164" customFormat="1" ht="12.95" customHeight="1" x14ac:dyDescent="0.25">
      <c r="A62" s="502" t="s">
        <v>1557</v>
      </c>
      <c r="B62" s="502"/>
      <c r="C62" s="502"/>
      <c r="D62" s="502"/>
      <c r="E62" s="502"/>
      <c r="F62" s="502"/>
      <c r="G62" s="502"/>
      <c r="H62" s="502"/>
      <c r="I62" s="502"/>
      <c r="J62" s="502"/>
      <c r="K62" s="502"/>
      <c r="L62" s="502"/>
      <c r="M62" s="392"/>
      <c r="N62" s="392"/>
      <c r="O62" s="151"/>
      <c r="P62" s="151"/>
      <c r="Q62" s="151"/>
      <c r="R62" s="151"/>
      <c r="S62" s="151"/>
      <c r="T62" s="151"/>
      <c r="U62" s="151"/>
      <c r="V62" s="151"/>
      <c r="W62" s="151"/>
    </row>
    <row r="63" spans="1:23" s="164" customFormat="1" ht="12.95" customHeight="1" x14ac:dyDescent="0.25">
      <c r="A63" s="485" t="s">
        <v>1520</v>
      </c>
      <c r="B63" s="485"/>
      <c r="C63" s="485"/>
      <c r="D63" s="485"/>
      <c r="E63" s="485"/>
      <c r="F63" s="485"/>
      <c r="G63" s="485"/>
      <c r="H63" s="485"/>
      <c r="I63" s="485"/>
      <c r="J63" s="485"/>
      <c r="K63" s="486"/>
      <c r="L63" s="515"/>
      <c r="M63" s="392"/>
      <c r="N63" s="392"/>
      <c r="O63" s="151"/>
      <c r="P63" s="151"/>
      <c r="Q63" s="151"/>
      <c r="R63" s="151"/>
      <c r="S63" s="151"/>
      <c r="T63" s="151"/>
      <c r="U63" s="151"/>
      <c r="V63" s="151"/>
      <c r="W63" s="151"/>
    </row>
    <row r="64" spans="1:23" s="164" customFormat="1" ht="12.95" customHeight="1" x14ac:dyDescent="0.25">
      <c r="A64" s="502" t="s">
        <v>1562</v>
      </c>
      <c r="B64" s="502"/>
      <c r="C64" s="502"/>
      <c r="D64" s="502"/>
      <c r="E64" s="502"/>
      <c r="F64" s="502"/>
      <c r="G64" s="502"/>
      <c r="H64" s="502"/>
      <c r="I64" s="502"/>
      <c r="J64" s="502"/>
      <c r="K64" s="502"/>
      <c r="L64" s="502"/>
      <c r="M64" s="392"/>
      <c r="N64" s="392"/>
      <c r="O64" s="151"/>
      <c r="P64" s="151"/>
      <c r="Q64" s="151"/>
      <c r="R64" s="151"/>
      <c r="S64" s="151"/>
      <c r="T64" s="151"/>
      <c r="U64" s="151"/>
      <c r="V64" s="151"/>
      <c r="W64" s="151"/>
    </row>
    <row r="65" spans="1:23" s="164" customFormat="1" ht="12.95" customHeight="1" x14ac:dyDescent="0.25">
      <c r="A65" s="503" t="s">
        <v>998</v>
      </c>
      <c r="B65" s="503"/>
      <c r="C65" s="503"/>
      <c r="D65" s="503"/>
      <c r="E65" s="503"/>
      <c r="F65" s="503"/>
      <c r="G65" s="503"/>
      <c r="H65" s="503"/>
      <c r="I65" s="503"/>
      <c r="J65" s="503"/>
      <c r="K65" s="503"/>
      <c r="L65" s="236"/>
      <c r="M65" s="392"/>
      <c r="N65" s="392"/>
      <c r="O65" s="151"/>
      <c r="P65" s="151"/>
      <c r="Q65" s="151"/>
      <c r="R65" s="151"/>
      <c r="S65" s="151"/>
      <c r="T65" s="151"/>
      <c r="U65" s="151"/>
      <c r="V65" s="151"/>
      <c r="W65" s="151"/>
    </row>
    <row r="66" spans="1:23" s="146" customFormat="1" ht="12.75" customHeight="1" x14ac:dyDescent="0.25">
      <c r="A66" s="521"/>
      <c r="B66" s="392"/>
      <c r="C66" s="392"/>
      <c r="D66" s="522"/>
      <c r="E66" s="489"/>
      <c r="F66" s="489"/>
      <c r="G66" s="489"/>
      <c r="H66" s="489"/>
      <c r="I66" s="489"/>
      <c r="J66" s="523"/>
      <c r="K66" s="523"/>
      <c r="L66" s="236"/>
      <c r="M66" s="392"/>
      <c r="N66" s="392"/>
      <c r="O66" s="155"/>
      <c r="P66" s="155"/>
      <c r="Q66" s="155"/>
      <c r="R66" s="155"/>
      <c r="S66" s="155"/>
      <c r="T66" s="155"/>
      <c r="U66" s="155"/>
      <c r="V66" s="155"/>
      <c r="W66" s="155"/>
    </row>
    <row r="67" spans="1:23" s="146" customFormat="1" ht="12.75" customHeight="1" x14ac:dyDescent="0.25">
      <c r="A67" s="521"/>
      <c r="B67" s="392"/>
      <c r="C67" s="392"/>
      <c r="D67" s="522"/>
      <c r="E67" s="489"/>
      <c r="F67" s="489"/>
      <c r="G67" s="489"/>
      <c r="H67" s="489"/>
      <c r="I67" s="489"/>
      <c r="J67" s="523"/>
      <c r="K67" s="523"/>
      <c r="L67" s="236"/>
      <c r="M67" s="392"/>
      <c r="N67" s="392"/>
      <c r="O67" s="155"/>
      <c r="P67" s="155"/>
      <c r="Q67" s="155"/>
      <c r="R67" s="155"/>
      <c r="S67" s="155"/>
      <c r="T67" s="155"/>
      <c r="U67" s="155"/>
      <c r="V67" s="155"/>
      <c r="W67" s="155"/>
    </row>
    <row r="68" spans="1:23" s="146" customFormat="1" ht="12.75" customHeight="1" x14ac:dyDescent="0.25">
      <c r="A68" s="521"/>
      <c r="B68" s="392"/>
      <c r="C68" s="392"/>
      <c r="D68" s="522"/>
      <c r="E68" s="489"/>
      <c r="F68" s="489"/>
      <c r="G68" s="489"/>
      <c r="H68" s="489"/>
      <c r="I68" s="489"/>
      <c r="J68" s="523"/>
      <c r="K68" s="523"/>
      <c r="L68" s="236"/>
      <c r="M68" s="392"/>
      <c r="N68" s="392"/>
      <c r="O68" s="155"/>
      <c r="P68" s="155"/>
      <c r="Q68" s="155"/>
      <c r="R68" s="155"/>
      <c r="S68" s="155"/>
      <c r="T68" s="155"/>
      <c r="U68" s="155"/>
      <c r="V68" s="155"/>
      <c r="W68" s="155"/>
    </row>
    <row r="69" spans="1:23" s="146" customFormat="1" ht="12.75" customHeight="1" x14ac:dyDescent="0.25">
      <c r="A69" s="521"/>
      <c r="B69" s="392"/>
      <c r="C69" s="392"/>
      <c r="D69" s="522"/>
      <c r="E69" s="489"/>
      <c r="F69" s="489"/>
      <c r="G69" s="489"/>
      <c r="H69" s="489"/>
      <c r="I69" s="489"/>
      <c r="J69" s="523"/>
      <c r="K69" s="523"/>
      <c r="L69" s="236"/>
      <c r="M69" s="392"/>
      <c r="N69" s="392"/>
      <c r="O69" s="155"/>
      <c r="P69" s="155"/>
      <c r="Q69" s="155"/>
      <c r="R69" s="155"/>
      <c r="S69" s="155"/>
      <c r="T69" s="155"/>
      <c r="U69" s="155"/>
      <c r="V69" s="155"/>
      <c r="W69" s="155"/>
    </row>
    <row r="70" spans="1:23" s="146" customFormat="1" ht="12.75" customHeight="1" x14ac:dyDescent="0.25">
      <c r="A70" s="521"/>
      <c r="B70" s="392"/>
      <c r="C70" s="392"/>
      <c r="D70" s="522"/>
      <c r="E70" s="489"/>
      <c r="F70" s="489"/>
      <c r="G70" s="489"/>
      <c r="H70" s="489"/>
      <c r="I70" s="489"/>
      <c r="J70" s="523"/>
      <c r="K70" s="523"/>
      <c r="L70" s="236"/>
      <c r="M70" s="392"/>
      <c r="N70" s="392"/>
      <c r="O70" s="155"/>
      <c r="P70" s="155"/>
      <c r="Q70" s="155"/>
      <c r="R70" s="155"/>
      <c r="S70" s="155"/>
      <c r="T70" s="155"/>
      <c r="U70" s="155"/>
      <c r="V70" s="155"/>
      <c r="W70" s="155"/>
    </row>
    <row r="71" spans="1:23" s="146" customFormat="1" ht="12.75" customHeight="1" x14ac:dyDescent="0.25">
      <c r="A71" s="521"/>
      <c r="B71" s="392"/>
      <c r="C71" s="392"/>
      <c r="D71" s="522"/>
      <c r="E71" s="489"/>
      <c r="F71" s="489"/>
      <c r="G71" s="489"/>
      <c r="H71" s="489"/>
      <c r="I71" s="489"/>
      <c r="J71" s="523"/>
      <c r="K71" s="523"/>
      <c r="L71" s="236"/>
      <c r="M71" s="392"/>
      <c r="N71" s="392"/>
      <c r="O71" s="155"/>
      <c r="P71" s="155"/>
      <c r="Q71" s="155"/>
      <c r="R71" s="155"/>
      <c r="S71" s="155"/>
      <c r="T71" s="155"/>
      <c r="U71" s="155"/>
      <c r="V71" s="155"/>
      <c r="W71" s="155"/>
    </row>
    <row r="72" spans="1:23" s="146" customFormat="1" x14ac:dyDescent="0.25">
      <c r="A72" s="521"/>
      <c r="B72" s="392"/>
      <c r="C72" s="392"/>
      <c r="D72" s="522"/>
      <c r="E72" s="489"/>
      <c r="F72" s="489"/>
      <c r="G72" s="489"/>
      <c r="H72" s="489"/>
      <c r="I72" s="489"/>
      <c r="J72" s="523"/>
      <c r="K72" s="523"/>
      <c r="L72" s="236"/>
      <c r="M72" s="392"/>
      <c r="N72" s="392"/>
      <c r="O72" s="155"/>
      <c r="P72" s="155"/>
      <c r="Q72" s="155"/>
      <c r="R72" s="155"/>
      <c r="S72" s="155"/>
      <c r="T72" s="155"/>
      <c r="U72" s="155"/>
      <c r="V72" s="155"/>
      <c r="W72" s="155"/>
    </row>
    <row r="73" spans="1:23" s="146" customFormat="1" x14ac:dyDescent="0.25">
      <c r="A73" s="521"/>
      <c r="B73" s="521"/>
      <c r="C73" s="392"/>
      <c r="D73" s="522"/>
      <c r="E73" s="492"/>
      <c r="F73" s="492"/>
      <c r="G73" s="492"/>
      <c r="H73" s="492"/>
      <c r="I73" s="492"/>
      <c r="J73" s="492"/>
      <c r="K73" s="524"/>
      <c r="L73" s="236"/>
      <c r="M73" s="392"/>
      <c r="N73" s="392"/>
      <c r="O73" s="155"/>
      <c r="P73" s="155"/>
      <c r="Q73" s="155"/>
      <c r="R73" s="155"/>
      <c r="S73" s="155"/>
      <c r="T73" s="155"/>
      <c r="U73" s="155"/>
      <c r="V73" s="155"/>
      <c r="W73" s="155"/>
    </row>
    <row r="74" spans="1:23" s="146" customFormat="1" x14ac:dyDescent="0.25">
      <c r="A74" s="525"/>
      <c r="B74" s="525"/>
      <c r="C74" s="526"/>
      <c r="D74" s="526"/>
      <c r="E74" s="526"/>
      <c r="F74" s="526"/>
      <c r="G74" s="526"/>
      <c r="H74" s="526"/>
      <c r="I74" s="526"/>
      <c r="J74" s="526"/>
      <c r="K74" s="526"/>
      <c r="L74" s="236"/>
      <c r="M74" s="392"/>
      <c r="N74" s="392"/>
      <c r="O74" s="155"/>
      <c r="P74" s="155"/>
      <c r="Q74" s="155"/>
      <c r="R74" s="155"/>
      <c r="S74" s="155"/>
      <c r="T74" s="155"/>
      <c r="U74" s="155"/>
      <c r="V74" s="155"/>
      <c r="W74" s="155"/>
    </row>
    <row r="75" spans="1:23" s="146" customFormat="1" x14ac:dyDescent="0.25">
      <c r="A75" s="398"/>
      <c r="B75" s="398"/>
      <c r="C75" s="392"/>
      <c r="D75" s="522"/>
      <c r="E75" s="392"/>
      <c r="F75" s="392"/>
      <c r="G75" s="392"/>
      <c r="H75" s="392"/>
      <c r="I75" s="392"/>
      <c r="J75" s="392"/>
      <c r="K75" s="236"/>
      <c r="L75" s="236"/>
      <c r="M75" s="392"/>
      <c r="N75" s="392"/>
      <c r="O75" s="155"/>
      <c r="P75" s="155"/>
      <c r="Q75" s="155"/>
      <c r="R75" s="155"/>
      <c r="S75" s="155"/>
      <c r="T75" s="155"/>
      <c r="U75" s="155"/>
      <c r="V75" s="155"/>
      <c r="W75" s="155"/>
    </row>
    <row r="76" spans="1:23" s="146" customFormat="1" x14ac:dyDescent="0.25">
      <c r="A76" s="398"/>
      <c r="B76" s="398"/>
      <c r="C76" s="398"/>
      <c r="D76" s="513"/>
      <c r="E76" s="398"/>
      <c r="F76" s="398"/>
      <c r="G76" s="398"/>
      <c r="H76" s="398"/>
      <c r="I76" s="398"/>
      <c r="J76" s="398"/>
      <c r="K76" s="465"/>
      <c r="L76" s="236"/>
      <c r="M76" s="392"/>
      <c r="N76" s="392"/>
      <c r="O76" s="155"/>
      <c r="P76" s="155"/>
      <c r="Q76" s="155"/>
      <c r="R76" s="155"/>
      <c r="S76" s="155"/>
      <c r="T76" s="155"/>
      <c r="U76" s="155"/>
      <c r="V76" s="155"/>
      <c r="W76" s="155"/>
    </row>
    <row r="77" spans="1:23" s="146" customFormat="1" x14ac:dyDescent="0.25">
      <c r="A77" s="398"/>
      <c r="B77" s="398"/>
      <c r="C77" s="398"/>
      <c r="D77" s="513"/>
      <c r="E77" s="398"/>
      <c r="F77" s="398"/>
      <c r="G77" s="398"/>
      <c r="H77" s="398"/>
      <c r="I77" s="398"/>
      <c r="J77" s="398"/>
      <c r="K77" s="465"/>
      <c r="L77" s="236"/>
      <c r="M77" s="392"/>
      <c r="N77" s="392"/>
      <c r="O77" s="155"/>
      <c r="P77" s="155"/>
      <c r="Q77" s="155"/>
      <c r="R77" s="155"/>
      <c r="S77" s="155"/>
      <c r="T77" s="155"/>
      <c r="U77" s="155"/>
      <c r="V77" s="155"/>
      <c r="W77" s="155"/>
    </row>
    <row r="78" spans="1:23" s="146" customFormat="1" x14ac:dyDescent="0.25">
      <c r="A78" s="398"/>
      <c r="B78" s="398"/>
      <c r="C78" s="398"/>
      <c r="D78" s="513"/>
      <c r="E78" s="398"/>
      <c r="F78" s="398"/>
      <c r="G78" s="398"/>
      <c r="H78" s="398"/>
      <c r="I78" s="398"/>
      <c r="J78" s="398"/>
      <c r="K78" s="465"/>
      <c r="L78" s="236"/>
      <c r="M78" s="392"/>
      <c r="N78" s="392"/>
      <c r="O78" s="155"/>
      <c r="P78" s="155"/>
      <c r="Q78" s="155"/>
      <c r="R78" s="155"/>
      <c r="S78" s="155"/>
      <c r="T78" s="155"/>
      <c r="U78" s="155"/>
      <c r="V78" s="155"/>
      <c r="W78" s="155"/>
    </row>
    <row r="79" spans="1:23" s="146" customFormat="1" x14ac:dyDescent="0.25">
      <c r="A79" s="398"/>
      <c r="B79" s="398"/>
      <c r="C79" s="398"/>
      <c r="D79" s="513"/>
      <c r="E79" s="398"/>
      <c r="F79" s="398"/>
      <c r="G79" s="398"/>
      <c r="H79" s="398"/>
      <c r="I79" s="398"/>
      <c r="J79" s="398"/>
      <c r="K79" s="465"/>
      <c r="L79" s="236"/>
      <c r="M79" s="392"/>
      <c r="N79" s="392"/>
      <c r="O79" s="155"/>
      <c r="P79" s="155"/>
      <c r="Q79" s="155"/>
      <c r="R79" s="155"/>
      <c r="S79" s="155"/>
      <c r="T79" s="155"/>
      <c r="U79" s="155"/>
      <c r="V79" s="155"/>
      <c r="W79" s="155"/>
    </row>
    <row r="80" spans="1:23" s="146" customFormat="1" x14ac:dyDescent="0.25">
      <c r="A80" s="398"/>
      <c r="B80" s="398"/>
      <c r="C80" s="398"/>
      <c r="D80" s="513"/>
      <c r="E80" s="398"/>
      <c r="F80" s="398"/>
      <c r="G80" s="398"/>
      <c r="H80" s="398"/>
      <c r="I80" s="398"/>
      <c r="J80" s="398"/>
      <c r="K80" s="465"/>
      <c r="L80" s="236"/>
      <c r="M80" s="392"/>
      <c r="N80" s="392"/>
      <c r="O80" s="155"/>
      <c r="P80" s="155"/>
      <c r="Q80" s="155"/>
      <c r="R80" s="155"/>
      <c r="S80" s="155"/>
      <c r="T80" s="155"/>
      <c r="U80" s="155"/>
      <c r="V80" s="155"/>
      <c r="W80" s="155"/>
    </row>
    <row r="81" spans="1:27" s="146" customFormat="1" x14ac:dyDescent="0.25">
      <c r="A81" s="398"/>
      <c r="B81" s="398"/>
      <c r="C81" s="398"/>
      <c r="D81" s="513"/>
      <c r="E81" s="398"/>
      <c r="F81" s="398"/>
      <c r="G81" s="398"/>
      <c r="H81" s="398"/>
      <c r="I81" s="398"/>
      <c r="J81" s="398"/>
      <c r="K81" s="465"/>
      <c r="L81" s="236"/>
      <c r="M81" s="392"/>
      <c r="N81" s="392"/>
      <c r="O81" s="155"/>
      <c r="P81" s="155"/>
      <c r="Q81" s="155"/>
      <c r="R81" s="155"/>
      <c r="S81" s="155"/>
      <c r="T81" s="155"/>
      <c r="U81" s="155"/>
      <c r="V81" s="155"/>
      <c r="W81" s="155"/>
    </row>
    <row r="82" spans="1:27" s="146" customFormat="1" ht="12.75" customHeight="1" x14ac:dyDescent="0.25">
      <c r="A82" s="398"/>
      <c r="B82" s="398"/>
      <c r="C82" s="398"/>
      <c r="D82" s="513"/>
      <c r="E82" s="398"/>
      <c r="F82" s="398"/>
      <c r="G82" s="398"/>
      <c r="H82" s="398"/>
      <c r="I82" s="398"/>
      <c r="J82" s="398"/>
      <c r="K82" s="465"/>
      <c r="L82" s="236"/>
      <c r="M82" s="392"/>
      <c r="N82" s="392"/>
      <c r="O82" s="155"/>
      <c r="P82" s="155"/>
      <c r="Q82" s="155"/>
      <c r="R82" s="155"/>
      <c r="S82" s="155"/>
      <c r="T82" s="155"/>
      <c r="U82" s="155"/>
      <c r="V82" s="155"/>
      <c r="W82" s="155"/>
    </row>
    <row r="83" spans="1:27" s="146" customFormat="1" ht="12.75" customHeight="1" x14ac:dyDescent="0.25">
      <c r="A83" s="398"/>
      <c r="B83" s="398"/>
      <c r="C83" s="398"/>
      <c r="D83" s="513"/>
      <c r="E83" s="398"/>
      <c r="F83" s="398"/>
      <c r="G83" s="398"/>
      <c r="H83" s="398"/>
      <c r="I83" s="398"/>
      <c r="J83" s="398"/>
      <c r="K83" s="465"/>
      <c r="L83" s="236"/>
      <c r="M83" s="392"/>
      <c r="N83" s="392"/>
      <c r="O83" s="155"/>
      <c r="P83" s="155"/>
      <c r="Q83" s="155"/>
      <c r="R83" s="155"/>
      <c r="S83" s="155"/>
      <c r="T83" s="155"/>
      <c r="U83" s="155"/>
      <c r="V83" s="155"/>
      <c r="W83" s="155"/>
    </row>
    <row r="84" spans="1:27" s="146" customFormat="1" ht="12.75" customHeight="1" x14ac:dyDescent="0.25">
      <c r="A84" s="398"/>
      <c r="B84" s="398"/>
      <c r="C84" s="398"/>
      <c r="D84" s="513"/>
      <c r="E84" s="398"/>
      <c r="F84" s="398"/>
      <c r="G84" s="398"/>
      <c r="H84" s="398"/>
      <c r="I84" s="398"/>
      <c r="J84" s="398"/>
      <c r="K84" s="465"/>
      <c r="L84" s="236"/>
      <c r="M84" s="392"/>
      <c r="N84" s="392"/>
      <c r="O84" s="155"/>
      <c r="P84" s="155"/>
      <c r="Q84" s="155"/>
      <c r="R84" s="155"/>
      <c r="S84" s="155"/>
      <c r="T84" s="155"/>
      <c r="U84" s="155"/>
      <c r="V84" s="155"/>
      <c r="W84" s="155"/>
    </row>
    <row r="85" spans="1:27" s="146" customFormat="1" ht="12.75" customHeight="1" x14ac:dyDescent="0.25">
      <c r="A85" s="398"/>
      <c r="B85" s="398"/>
      <c r="C85" s="398"/>
      <c r="D85" s="513"/>
      <c r="E85" s="398"/>
      <c r="F85" s="398"/>
      <c r="G85" s="398"/>
      <c r="H85" s="398"/>
      <c r="I85" s="398"/>
      <c r="J85" s="398"/>
      <c r="K85" s="465"/>
      <c r="L85" s="236"/>
      <c r="M85" s="392"/>
      <c r="N85" s="392"/>
      <c r="O85" s="155"/>
      <c r="P85" s="155"/>
      <c r="Q85" s="155"/>
      <c r="R85" s="155"/>
      <c r="S85" s="155"/>
      <c r="T85" s="155"/>
      <c r="U85" s="155"/>
      <c r="V85" s="155"/>
      <c r="W85" s="155"/>
    </row>
    <row r="86" spans="1:27" s="146" customFormat="1" ht="12.75" customHeight="1" x14ac:dyDescent="0.25">
      <c r="A86" s="398"/>
      <c r="B86" s="398"/>
      <c r="C86" s="398"/>
      <c r="D86" s="513"/>
      <c r="E86" s="398"/>
      <c r="F86" s="398"/>
      <c r="G86" s="398"/>
      <c r="H86" s="398"/>
      <c r="I86" s="398"/>
      <c r="J86" s="398"/>
      <c r="K86" s="465"/>
      <c r="L86" s="236"/>
      <c r="M86" s="392"/>
      <c r="N86" s="392"/>
      <c r="O86" s="155"/>
      <c r="P86" s="155"/>
      <c r="Q86" s="155"/>
      <c r="R86" s="155"/>
      <c r="S86" s="155"/>
      <c r="T86" s="155"/>
      <c r="U86" s="155"/>
      <c r="V86" s="155"/>
      <c r="W86" s="155"/>
    </row>
    <row r="87" spans="1:27" s="146" customFormat="1" ht="12.75" customHeight="1" x14ac:dyDescent="0.25">
      <c r="A87" s="398"/>
      <c r="B87" s="398"/>
      <c r="C87" s="398"/>
      <c r="D87" s="513"/>
      <c r="E87" s="398"/>
      <c r="F87" s="398"/>
      <c r="G87" s="398"/>
      <c r="H87" s="398"/>
      <c r="I87" s="398"/>
      <c r="J87" s="398"/>
      <c r="K87" s="465"/>
      <c r="L87" s="236"/>
      <c r="M87" s="392"/>
      <c r="N87" s="392"/>
      <c r="O87" s="155"/>
      <c r="P87" s="155"/>
      <c r="Q87" s="155"/>
      <c r="R87" s="155"/>
      <c r="S87" s="155"/>
      <c r="T87" s="155"/>
      <c r="U87" s="155"/>
      <c r="V87" s="155"/>
      <c r="W87" s="155"/>
    </row>
    <row r="88" spans="1:27" s="146" customFormat="1" ht="12.75" customHeight="1" x14ac:dyDescent="0.25">
      <c r="A88" s="398"/>
      <c r="B88" s="398"/>
      <c r="C88" s="398"/>
      <c r="D88" s="513"/>
      <c r="E88" s="398"/>
      <c r="F88" s="398"/>
      <c r="G88" s="398"/>
      <c r="H88" s="398"/>
      <c r="I88" s="398"/>
      <c r="J88" s="398"/>
      <c r="K88" s="465"/>
      <c r="L88" s="236"/>
      <c r="M88" s="392"/>
      <c r="N88" s="392"/>
      <c r="O88" s="155"/>
      <c r="P88" s="155"/>
      <c r="Q88" s="155"/>
      <c r="R88" s="155"/>
      <c r="S88" s="155"/>
      <c r="T88" s="155"/>
      <c r="U88" s="155"/>
      <c r="V88" s="155"/>
      <c r="W88" s="155"/>
    </row>
    <row r="89" spans="1:27" s="146" customFormat="1" ht="12.75" customHeight="1" x14ac:dyDescent="0.25">
      <c r="A89" s="398"/>
      <c r="B89" s="398"/>
      <c r="C89" s="398"/>
      <c r="D89" s="513"/>
      <c r="E89" s="398"/>
      <c r="F89" s="398"/>
      <c r="G89" s="398"/>
      <c r="H89" s="398"/>
      <c r="I89" s="398"/>
      <c r="J89" s="398"/>
      <c r="K89" s="465"/>
      <c r="L89" s="236"/>
      <c r="M89" s="392"/>
      <c r="N89" s="392"/>
      <c r="O89" s="155"/>
      <c r="P89" s="155"/>
      <c r="Q89" s="155"/>
      <c r="R89" s="155"/>
      <c r="S89" s="155"/>
      <c r="T89" s="155"/>
      <c r="U89" s="155"/>
      <c r="V89" s="155"/>
      <c r="W89" s="155"/>
    </row>
    <row r="90" spans="1:27" s="146" customFormat="1" ht="12.75" customHeight="1" x14ac:dyDescent="0.25">
      <c r="A90" s="398"/>
      <c r="B90" s="398"/>
      <c r="C90" s="398"/>
      <c r="D90" s="513"/>
      <c r="E90" s="398"/>
      <c r="F90" s="398"/>
      <c r="G90" s="398"/>
      <c r="H90" s="398"/>
      <c r="I90" s="398"/>
      <c r="J90" s="398"/>
      <c r="K90" s="465"/>
      <c r="L90" s="236"/>
      <c r="M90" s="392"/>
      <c r="N90" s="392"/>
      <c r="O90" s="155"/>
      <c r="P90" s="155"/>
      <c r="Q90" s="155"/>
      <c r="R90" s="155"/>
      <c r="S90" s="155"/>
      <c r="T90" s="155"/>
      <c r="U90" s="155"/>
      <c r="V90" s="155"/>
      <c r="W90" s="155"/>
    </row>
    <row r="91" spans="1:27" s="146" customFormat="1" ht="12.75" customHeight="1" x14ac:dyDescent="0.25">
      <c r="A91" s="398"/>
      <c r="B91" s="398"/>
      <c r="C91" s="398"/>
      <c r="D91" s="513"/>
      <c r="E91" s="398"/>
      <c r="F91" s="398"/>
      <c r="G91" s="398"/>
      <c r="H91" s="398"/>
      <c r="I91" s="398"/>
      <c r="J91" s="398"/>
      <c r="K91" s="465"/>
      <c r="L91" s="236"/>
      <c r="M91" s="392"/>
      <c r="N91" s="392"/>
      <c r="O91" s="155"/>
      <c r="P91" s="155"/>
      <c r="Q91" s="155"/>
      <c r="R91" s="155"/>
      <c r="S91" s="155"/>
      <c r="T91" s="155"/>
      <c r="U91" s="155"/>
      <c r="V91" s="155"/>
      <c r="W91" s="155"/>
    </row>
    <row r="92" spans="1:27" s="146" customFormat="1" ht="12.75" customHeight="1" x14ac:dyDescent="0.25">
      <c r="A92" s="398"/>
      <c r="B92" s="398"/>
      <c r="C92" s="398"/>
      <c r="D92" s="513"/>
      <c r="E92" s="398"/>
      <c r="F92" s="398"/>
      <c r="G92" s="398"/>
      <c r="H92" s="398"/>
      <c r="I92" s="398"/>
      <c r="J92" s="398"/>
      <c r="K92" s="465"/>
      <c r="L92" s="236"/>
      <c r="M92" s="392"/>
      <c r="N92" s="392"/>
      <c r="O92" s="155"/>
      <c r="P92" s="155"/>
      <c r="Q92" s="155"/>
      <c r="R92" s="155"/>
      <c r="S92" s="155"/>
      <c r="T92" s="155"/>
      <c r="U92" s="155"/>
      <c r="V92" s="155"/>
      <c r="W92" s="155"/>
    </row>
    <row r="93" spans="1:27" ht="12.75" customHeight="1" x14ac:dyDescent="0.25">
      <c r="A93" s="398"/>
      <c r="B93" s="398"/>
      <c r="C93" s="398"/>
      <c r="D93" s="513"/>
      <c r="E93" s="398"/>
      <c r="F93" s="398"/>
      <c r="G93" s="398"/>
      <c r="H93" s="398"/>
      <c r="I93" s="398"/>
      <c r="J93" s="398"/>
      <c r="K93" s="465"/>
      <c r="L93" s="236"/>
      <c r="M93" s="485"/>
      <c r="N93" s="485"/>
    </row>
    <row r="94" spans="1:27" ht="12.75" customHeight="1" x14ac:dyDescent="0.25">
      <c r="A94" s="398"/>
      <c r="B94" s="398"/>
      <c r="C94" s="398"/>
      <c r="D94" s="513"/>
      <c r="E94" s="398"/>
      <c r="F94" s="398"/>
      <c r="G94" s="398"/>
      <c r="H94" s="398"/>
      <c r="I94" s="398"/>
      <c r="J94" s="398"/>
      <c r="K94" s="465"/>
      <c r="L94" s="236"/>
      <c r="M94" s="485"/>
      <c r="N94" s="485"/>
    </row>
    <row r="95" spans="1:27" ht="12.75" customHeight="1" x14ac:dyDescent="0.25">
      <c r="A95" s="398"/>
      <c r="B95" s="398"/>
      <c r="C95" s="398"/>
      <c r="D95" s="513"/>
      <c r="E95" s="398"/>
      <c r="F95" s="398"/>
      <c r="G95" s="398"/>
      <c r="H95" s="398"/>
      <c r="I95" s="398"/>
      <c r="J95" s="398"/>
      <c r="K95" s="465"/>
      <c r="L95" s="236"/>
      <c r="M95" s="485"/>
      <c r="N95" s="485"/>
    </row>
    <row r="96" spans="1:27" s="199" customFormat="1" ht="12.75" customHeight="1" x14ac:dyDescent="0.25">
      <c r="A96" s="398"/>
      <c r="B96" s="398"/>
      <c r="C96" s="398"/>
      <c r="D96" s="513"/>
      <c r="E96" s="398"/>
      <c r="F96" s="398"/>
      <c r="G96" s="398"/>
      <c r="H96" s="398"/>
      <c r="I96" s="398"/>
      <c r="J96" s="398"/>
      <c r="K96" s="465"/>
      <c r="L96" s="236"/>
      <c r="M96" s="485"/>
      <c r="N96" s="485"/>
      <c r="X96" s="144"/>
      <c r="Y96" s="144"/>
      <c r="Z96" s="144"/>
      <c r="AA96" s="144"/>
    </row>
    <row r="97" spans="1:27" s="199" customFormat="1" ht="12.75" customHeight="1" x14ac:dyDescent="0.25">
      <c r="A97" s="398"/>
      <c r="B97" s="398"/>
      <c r="C97" s="398"/>
      <c r="D97" s="513"/>
      <c r="E97" s="398"/>
      <c r="F97" s="398"/>
      <c r="G97" s="398"/>
      <c r="H97" s="398"/>
      <c r="I97" s="398"/>
      <c r="J97" s="398"/>
      <c r="K97" s="465"/>
      <c r="L97" s="236"/>
      <c r="M97" s="485"/>
      <c r="N97" s="485"/>
      <c r="X97" s="144"/>
      <c r="Y97" s="144"/>
      <c r="Z97" s="144"/>
      <c r="AA97" s="144"/>
    </row>
    <row r="98" spans="1:27" s="199" customFormat="1" ht="12.75" customHeight="1" x14ac:dyDescent="0.25">
      <c r="A98" s="398"/>
      <c r="B98" s="398"/>
      <c r="C98" s="398"/>
      <c r="D98" s="513"/>
      <c r="E98" s="398"/>
      <c r="F98" s="398"/>
      <c r="G98" s="398"/>
      <c r="H98" s="398"/>
      <c r="I98" s="398"/>
      <c r="J98" s="398"/>
      <c r="K98" s="465"/>
      <c r="L98" s="236"/>
      <c r="M98" s="485"/>
      <c r="N98" s="485"/>
      <c r="X98" s="144"/>
      <c r="Y98" s="144"/>
      <c r="Z98" s="144"/>
      <c r="AA98" s="144"/>
    </row>
    <row r="99" spans="1:27" s="199" customFormat="1" ht="12.75" customHeight="1" x14ac:dyDescent="0.25">
      <c r="A99" s="474"/>
      <c r="B99" s="474"/>
      <c r="C99" s="474"/>
      <c r="D99" s="514"/>
      <c r="E99" s="474"/>
      <c r="F99" s="474"/>
      <c r="G99" s="474"/>
      <c r="H99" s="474"/>
      <c r="I99" s="474"/>
      <c r="J99" s="474"/>
      <c r="K99" s="515"/>
      <c r="L99" s="486"/>
      <c r="M99" s="485"/>
      <c r="N99" s="485"/>
      <c r="X99" s="144"/>
      <c r="Y99" s="144"/>
      <c r="Z99" s="144"/>
      <c r="AA99" s="144"/>
    </row>
    <row r="100" spans="1:27" s="199" customFormat="1" ht="12.75" customHeight="1" x14ac:dyDescent="0.25">
      <c r="A100" s="474"/>
      <c r="B100" s="474"/>
      <c r="C100" s="474"/>
      <c r="D100" s="514"/>
      <c r="E100" s="474"/>
      <c r="F100" s="474"/>
      <c r="G100" s="474"/>
      <c r="H100" s="474"/>
      <c r="I100" s="474"/>
      <c r="J100" s="474"/>
      <c r="K100" s="515"/>
      <c r="L100" s="486"/>
      <c r="M100" s="485"/>
      <c r="N100" s="485"/>
      <c r="X100" s="144"/>
      <c r="Y100" s="144"/>
      <c r="Z100" s="144"/>
      <c r="AA100" s="144"/>
    </row>
    <row r="101" spans="1:27" s="199" customFormat="1" ht="12.75" customHeight="1" x14ac:dyDescent="0.25">
      <c r="A101" s="474"/>
      <c r="B101" s="474"/>
      <c r="C101" s="474"/>
      <c r="D101" s="514"/>
      <c r="E101" s="474"/>
      <c r="F101" s="474"/>
      <c r="G101" s="474"/>
      <c r="H101" s="474"/>
      <c r="I101" s="474"/>
      <c r="J101" s="474"/>
      <c r="K101" s="515"/>
      <c r="L101" s="486"/>
      <c r="M101" s="485"/>
      <c r="N101" s="485"/>
      <c r="X101" s="144"/>
      <c r="Y101" s="144"/>
      <c r="Z101" s="144"/>
      <c r="AA101" s="144"/>
    </row>
    <row r="102" spans="1:27" s="199" customFormat="1" ht="12.75" customHeight="1" x14ac:dyDescent="0.25">
      <c r="A102" s="474"/>
      <c r="B102" s="474"/>
      <c r="C102" s="474"/>
      <c r="D102" s="514"/>
      <c r="E102" s="474"/>
      <c r="F102" s="474"/>
      <c r="G102" s="474"/>
      <c r="H102" s="474"/>
      <c r="I102" s="474"/>
      <c r="J102" s="474"/>
      <c r="K102" s="515"/>
      <c r="L102" s="486"/>
      <c r="M102" s="485"/>
      <c r="N102" s="485"/>
      <c r="X102" s="144"/>
      <c r="Y102" s="144"/>
      <c r="Z102" s="144"/>
      <c r="AA102" s="144"/>
    </row>
    <row r="103" spans="1:27" s="199" customFormat="1" ht="12.75" customHeight="1" x14ac:dyDescent="0.25">
      <c r="A103" s="474"/>
      <c r="B103" s="474"/>
      <c r="C103" s="474"/>
      <c r="D103" s="514"/>
      <c r="E103" s="474"/>
      <c r="F103" s="474"/>
      <c r="G103" s="474"/>
      <c r="H103" s="474"/>
      <c r="I103" s="474"/>
      <c r="J103" s="474"/>
      <c r="K103" s="515"/>
      <c r="L103" s="486"/>
      <c r="M103" s="485"/>
      <c r="N103" s="485"/>
      <c r="X103" s="144"/>
      <c r="Y103" s="144"/>
      <c r="Z103" s="144"/>
      <c r="AA103" s="144"/>
    </row>
    <row r="104" spans="1:27" s="199" customFormat="1" ht="12.75" customHeight="1" x14ac:dyDescent="0.25">
      <c r="A104" s="474"/>
      <c r="B104" s="474"/>
      <c r="C104" s="474"/>
      <c r="D104" s="514"/>
      <c r="E104" s="474"/>
      <c r="F104" s="474"/>
      <c r="G104" s="474"/>
      <c r="H104" s="474"/>
      <c r="I104" s="474"/>
      <c r="J104" s="474"/>
      <c r="K104" s="515"/>
      <c r="L104" s="486"/>
      <c r="M104" s="485"/>
      <c r="N104" s="485"/>
      <c r="X104" s="144"/>
      <c r="Y104" s="144"/>
      <c r="Z104" s="144"/>
      <c r="AA104" s="144"/>
    </row>
    <row r="105" spans="1:27" s="199" customFormat="1" ht="12.75" customHeight="1" x14ac:dyDescent="0.25">
      <c r="A105" s="474"/>
      <c r="B105" s="474"/>
      <c r="C105" s="474"/>
      <c r="D105" s="514"/>
      <c r="E105" s="474"/>
      <c r="F105" s="474"/>
      <c r="G105" s="474"/>
      <c r="H105" s="474"/>
      <c r="I105" s="474"/>
      <c r="J105" s="474"/>
      <c r="K105" s="515"/>
      <c r="L105" s="486"/>
      <c r="M105" s="485"/>
      <c r="N105" s="485"/>
      <c r="X105" s="144"/>
      <c r="Y105" s="144"/>
      <c r="Z105" s="144"/>
      <c r="AA105" s="144"/>
    </row>
    <row r="106" spans="1:27" s="199" customFormat="1" ht="12.75" customHeight="1" x14ac:dyDescent="0.25">
      <c r="A106" s="474"/>
      <c r="B106" s="474"/>
      <c r="C106" s="474"/>
      <c r="D106" s="514"/>
      <c r="E106" s="474"/>
      <c r="F106" s="474"/>
      <c r="G106" s="474"/>
      <c r="H106" s="474"/>
      <c r="I106" s="474"/>
      <c r="J106" s="474"/>
      <c r="K106" s="515"/>
      <c r="L106" s="486"/>
      <c r="M106" s="485"/>
      <c r="N106" s="485"/>
      <c r="X106" s="144"/>
      <c r="Y106" s="144"/>
      <c r="Z106" s="144"/>
      <c r="AA106" s="144"/>
    </row>
    <row r="107" spans="1:27" s="199" customFormat="1" ht="12.75" customHeight="1" x14ac:dyDescent="0.25">
      <c r="A107" s="474"/>
      <c r="B107" s="474"/>
      <c r="C107" s="474"/>
      <c r="D107" s="514"/>
      <c r="E107" s="474"/>
      <c r="F107" s="474"/>
      <c r="G107" s="474"/>
      <c r="H107" s="474"/>
      <c r="I107" s="474"/>
      <c r="J107" s="474"/>
      <c r="K107" s="515"/>
      <c r="L107" s="486"/>
      <c r="M107" s="485"/>
      <c r="N107" s="485"/>
      <c r="X107" s="144"/>
      <c r="Y107" s="144"/>
      <c r="Z107" s="144"/>
      <c r="AA107" s="144"/>
    </row>
    <row r="108" spans="1:27" s="199" customFormat="1" ht="12.75" customHeight="1" x14ac:dyDescent="0.25">
      <c r="A108" s="474"/>
      <c r="B108" s="474"/>
      <c r="C108" s="474"/>
      <c r="D108" s="514"/>
      <c r="E108" s="474"/>
      <c r="F108" s="474"/>
      <c r="G108" s="474"/>
      <c r="H108" s="474"/>
      <c r="I108" s="474"/>
      <c r="J108" s="474"/>
      <c r="K108" s="515"/>
      <c r="L108" s="486"/>
      <c r="M108" s="485"/>
      <c r="N108" s="485"/>
      <c r="X108" s="144"/>
      <c r="Y108" s="144"/>
      <c r="Z108" s="144"/>
      <c r="AA108" s="144"/>
    </row>
    <row r="109" spans="1:27" s="199" customFormat="1" ht="12.75" customHeight="1" x14ac:dyDescent="0.25">
      <c r="A109" s="474"/>
      <c r="B109" s="474"/>
      <c r="C109" s="474"/>
      <c r="D109" s="514"/>
      <c r="E109" s="474"/>
      <c r="F109" s="474"/>
      <c r="G109" s="474"/>
      <c r="H109" s="474"/>
      <c r="I109" s="474"/>
      <c r="J109" s="474"/>
      <c r="K109" s="515"/>
      <c r="L109" s="486"/>
      <c r="M109" s="485"/>
      <c r="N109" s="485"/>
      <c r="X109" s="144"/>
      <c r="Y109" s="144"/>
      <c r="Z109" s="144"/>
      <c r="AA109" s="144"/>
    </row>
    <row r="110" spans="1:27" s="199" customFormat="1" ht="12.75" customHeight="1" x14ac:dyDescent="0.25">
      <c r="A110" s="474"/>
      <c r="B110" s="474"/>
      <c r="C110" s="474"/>
      <c r="D110" s="514"/>
      <c r="E110" s="474"/>
      <c r="F110" s="474"/>
      <c r="G110" s="474"/>
      <c r="H110" s="474"/>
      <c r="I110" s="474"/>
      <c r="J110" s="474"/>
      <c r="K110" s="515"/>
      <c r="L110" s="486"/>
      <c r="M110" s="485"/>
      <c r="N110" s="485"/>
      <c r="X110" s="144"/>
      <c r="Y110" s="144"/>
      <c r="Z110" s="144"/>
      <c r="AA110" s="144"/>
    </row>
    <row r="111" spans="1:27" s="199" customFormat="1" ht="12.75" customHeight="1" x14ac:dyDescent="0.25">
      <c r="A111" s="474"/>
      <c r="B111" s="474"/>
      <c r="C111" s="474"/>
      <c r="D111" s="514"/>
      <c r="E111" s="474"/>
      <c r="F111" s="474"/>
      <c r="G111" s="474"/>
      <c r="H111" s="474"/>
      <c r="I111" s="474"/>
      <c r="J111" s="474"/>
      <c r="K111" s="515"/>
      <c r="L111" s="486"/>
      <c r="M111" s="485"/>
      <c r="N111" s="485"/>
      <c r="X111" s="144"/>
      <c r="Y111" s="144"/>
      <c r="Z111" s="144"/>
      <c r="AA111" s="144"/>
    </row>
    <row r="112" spans="1:27" s="199" customFormat="1" ht="12.75" customHeight="1" x14ac:dyDescent="0.25">
      <c r="A112" s="474"/>
      <c r="B112" s="474"/>
      <c r="C112" s="474"/>
      <c r="D112" s="514"/>
      <c r="E112" s="474"/>
      <c r="F112" s="474"/>
      <c r="G112" s="474"/>
      <c r="H112" s="474"/>
      <c r="I112" s="474"/>
      <c r="J112" s="474"/>
      <c r="K112" s="515"/>
      <c r="L112" s="486"/>
      <c r="M112" s="485"/>
      <c r="N112" s="485"/>
      <c r="X112" s="144"/>
      <c r="Y112" s="144"/>
      <c r="Z112" s="144"/>
      <c r="AA112" s="144"/>
    </row>
    <row r="113" spans="1:27" s="199" customFormat="1" ht="12.75" customHeight="1" x14ac:dyDescent="0.25">
      <c r="A113" s="474"/>
      <c r="B113" s="474"/>
      <c r="C113" s="474"/>
      <c r="D113" s="514"/>
      <c r="E113" s="474"/>
      <c r="F113" s="474"/>
      <c r="G113" s="474"/>
      <c r="H113" s="474"/>
      <c r="I113" s="474"/>
      <c r="J113" s="474"/>
      <c r="K113" s="515"/>
      <c r="L113" s="486"/>
      <c r="M113" s="485"/>
      <c r="N113" s="485"/>
      <c r="X113" s="144"/>
      <c r="Y113" s="144"/>
      <c r="Z113" s="144"/>
      <c r="AA113" s="144"/>
    </row>
    <row r="114" spans="1:27" s="199" customFormat="1" ht="12.75" customHeight="1" x14ac:dyDescent="0.25">
      <c r="A114" s="474"/>
      <c r="B114" s="474"/>
      <c r="C114" s="474"/>
      <c r="D114" s="514"/>
      <c r="E114" s="474"/>
      <c r="F114" s="474"/>
      <c r="G114" s="474"/>
      <c r="H114" s="474"/>
      <c r="I114" s="474"/>
      <c r="J114" s="474"/>
      <c r="K114" s="515"/>
      <c r="L114" s="486"/>
      <c r="M114" s="485"/>
      <c r="N114" s="485"/>
      <c r="X114" s="144"/>
      <c r="Y114" s="144"/>
      <c r="Z114" s="144"/>
      <c r="AA114" s="144"/>
    </row>
    <row r="115" spans="1:27" s="199" customFormat="1" ht="12.75" customHeight="1" x14ac:dyDescent="0.25">
      <c r="A115" s="474"/>
      <c r="B115" s="474"/>
      <c r="C115" s="474"/>
      <c r="D115" s="514"/>
      <c r="E115" s="474"/>
      <c r="F115" s="474"/>
      <c r="G115" s="474"/>
      <c r="H115" s="474"/>
      <c r="I115" s="474"/>
      <c r="J115" s="474"/>
      <c r="K115" s="515"/>
      <c r="L115" s="486"/>
      <c r="M115" s="485"/>
      <c r="N115" s="485"/>
      <c r="X115" s="144"/>
      <c r="Y115" s="144"/>
      <c r="Z115" s="144"/>
      <c r="AA115" s="144"/>
    </row>
    <row r="116" spans="1:27" s="199" customFormat="1" ht="12.75" customHeight="1" x14ac:dyDescent="0.25">
      <c r="A116" s="474"/>
      <c r="B116" s="474"/>
      <c r="C116" s="474"/>
      <c r="D116" s="514"/>
      <c r="E116" s="474"/>
      <c r="F116" s="474"/>
      <c r="G116" s="474"/>
      <c r="H116" s="474"/>
      <c r="I116" s="474"/>
      <c r="J116" s="474"/>
      <c r="K116" s="515"/>
      <c r="L116" s="486"/>
      <c r="M116" s="485"/>
      <c r="N116" s="485"/>
      <c r="X116" s="144"/>
      <c r="Y116" s="144"/>
      <c r="Z116" s="144"/>
      <c r="AA116" s="144"/>
    </row>
    <row r="117" spans="1:27" s="199" customFormat="1" ht="12.75" customHeight="1" x14ac:dyDescent="0.25">
      <c r="A117" s="474"/>
      <c r="B117" s="474"/>
      <c r="C117" s="474"/>
      <c r="D117" s="514"/>
      <c r="E117" s="474"/>
      <c r="F117" s="474"/>
      <c r="G117" s="474"/>
      <c r="H117" s="474"/>
      <c r="I117" s="474"/>
      <c r="J117" s="474"/>
      <c r="K117" s="515"/>
      <c r="L117" s="486"/>
      <c r="M117" s="485"/>
      <c r="N117" s="485"/>
      <c r="X117" s="144"/>
      <c r="Y117" s="144"/>
      <c r="Z117" s="144"/>
      <c r="AA117" s="144"/>
    </row>
    <row r="118" spans="1:27" s="199" customFormat="1" ht="12.75" customHeight="1" x14ac:dyDescent="0.25">
      <c r="A118" s="474"/>
      <c r="B118" s="474"/>
      <c r="C118" s="474"/>
      <c r="D118" s="514"/>
      <c r="E118" s="474"/>
      <c r="F118" s="474"/>
      <c r="G118" s="474"/>
      <c r="H118" s="474"/>
      <c r="I118" s="474"/>
      <c r="J118" s="474"/>
      <c r="K118" s="515"/>
      <c r="L118" s="486"/>
      <c r="M118" s="485"/>
      <c r="N118" s="485"/>
      <c r="X118" s="144"/>
      <c r="Y118" s="144"/>
      <c r="Z118" s="144"/>
      <c r="AA118" s="144"/>
    </row>
    <row r="119" spans="1:27" s="199" customFormat="1" ht="12.75" customHeight="1" x14ac:dyDescent="0.25">
      <c r="A119" s="474"/>
      <c r="B119" s="474"/>
      <c r="C119" s="474"/>
      <c r="D119" s="514"/>
      <c r="E119" s="474"/>
      <c r="F119" s="474"/>
      <c r="G119" s="474"/>
      <c r="H119" s="474"/>
      <c r="I119" s="474"/>
      <c r="J119" s="474"/>
      <c r="K119" s="515"/>
      <c r="L119" s="486"/>
      <c r="M119" s="485"/>
      <c r="N119" s="485"/>
      <c r="X119" s="144"/>
      <c r="Y119" s="144"/>
      <c r="Z119" s="144"/>
      <c r="AA119" s="144"/>
    </row>
    <row r="120" spans="1:27" s="199" customFormat="1" x14ac:dyDescent="0.25">
      <c r="A120" s="474"/>
      <c r="B120" s="474"/>
      <c r="C120" s="474"/>
      <c r="D120" s="514"/>
      <c r="E120" s="474"/>
      <c r="F120" s="474"/>
      <c r="G120" s="474"/>
      <c r="H120" s="474"/>
      <c r="I120" s="474"/>
      <c r="J120" s="474"/>
      <c r="K120" s="515"/>
      <c r="L120" s="486"/>
      <c r="M120" s="485"/>
      <c r="N120" s="485"/>
      <c r="X120" s="144"/>
      <c r="Y120" s="144"/>
      <c r="Z120" s="144"/>
      <c r="AA120" s="144"/>
    </row>
    <row r="121" spans="1:27" s="199" customFormat="1" x14ac:dyDescent="0.25">
      <c r="A121" s="474"/>
      <c r="B121" s="474"/>
      <c r="C121" s="474"/>
      <c r="D121" s="514"/>
      <c r="E121" s="474"/>
      <c r="F121" s="474"/>
      <c r="G121" s="474"/>
      <c r="H121" s="474"/>
      <c r="I121" s="474"/>
      <c r="J121" s="474"/>
      <c r="K121" s="515"/>
      <c r="L121" s="486"/>
      <c r="M121" s="485"/>
      <c r="N121" s="485"/>
      <c r="X121" s="144"/>
      <c r="Y121" s="144"/>
      <c r="Z121" s="144"/>
      <c r="AA121" s="144"/>
    </row>
    <row r="122" spans="1:27" s="199" customFormat="1" ht="12.75" customHeight="1" x14ac:dyDescent="0.25">
      <c r="A122" s="474"/>
      <c r="B122" s="474"/>
      <c r="C122" s="474"/>
      <c r="D122" s="514"/>
      <c r="E122" s="474"/>
      <c r="F122" s="474"/>
      <c r="G122" s="474"/>
      <c r="H122" s="474"/>
      <c r="I122" s="474"/>
      <c r="J122" s="474"/>
      <c r="K122" s="515"/>
      <c r="L122" s="486"/>
      <c r="M122" s="485"/>
      <c r="N122" s="485"/>
      <c r="X122" s="144"/>
      <c r="Y122" s="144"/>
      <c r="Z122" s="144"/>
      <c r="AA122" s="144"/>
    </row>
    <row r="123" spans="1:27" s="199" customFormat="1" ht="12.75" customHeight="1" x14ac:dyDescent="0.25">
      <c r="A123" s="474"/>
      <c r="B123" s="474"/>
      <c r="C123" s="474"/>
      <c r="D123" s="514"/>
      <c r="E123" s="474"/>
      <c r="F123" s="474"/>
      <c r="G123" s="474"/>
      <c r="H123" s="474"/>
      <c r="I123" s="474"/>
      <c r="J123" s="474"/>
      <c r="K123" s="515"/>
      <c r="L123" s="486"/>
      <c r="M123" s="485"/>
      <c r="N123" s="485"/>
      <c r="X123" s="144"/>
      <c r="Y123" s="144"/>
      <c r="Z123" s="144"/>
      <c r="AA123" s="144"/>
    </row>
    <row r="124" spans="1:27" s="199" customFormat="1" ht="12.75" customHeight="1" x14ac:dyDescent="0.25">
      <c r="A124" s="474"/>
      <c r="B124" s="474"/>
      <c r="C124" s="474"/>
      <c r="D124" s="514"/>
      <c r="E124" s="474"/>
      <c r="F124" s="474"/>
      <c r="G124" s="474"/>
      <c r="H124" s="474"/>
      <c r="I124" s="474"/>
      <c r="J124" s="474"/>
      <c r="K124" s="515"/>
      <c r="L124" s="486"/>
      <c r="M124" s="485"/>
      <c r="N124" s="485"/>
      <c r="X124" s="144"/>
      <c r="Y124" s="144"/>
      <c r="Z124" s="144"/>
      <c r="AA124" s="144"/>
    </row>
    <row r="125" spans="1:27" s="199" customFormat="1" ht="12.75" customHeight="1" x14ac:dyDescent="0.25">
      <c r="A125" s="474"/>
      <c r="B125" s="474"/>
      <c r="C125" s="474"/>
      <c r="D125" s="514"/>
      <c r="E125" s="474"/>
      <c r="F125" s="474"/>
      <c r="G125" s="474"/>
      <c r="H125" s="474"/>
      <c r="I125" s="474"/>
      <c r="J125" s="474"/>
      <c r="K125" s="515"/>
      <c r="L125" s="486"/>
      <c r="M125" s="485"/>
      <c r="N125" s="485"/>
      <c r="X125" s="144"/>
      <c r="Y125" s="144"/>
      <c r="Z125" s="144"/>
      <c r="AA125" s="144"/>
    </row>
    <row r="126" spans="1:27" s="199" customFormat="1" ht="12.75" customHeight="1" x14ac:dyDescent="0.25">
      <c r="A126" s="474"/>
      <c r="B126" s="474"/>
      <c r="C126" s="474"/>
      <c r="D126" s="514"/>
      <c r="E126" s="474"/>
      <c r="F126" s="474"/>
      <c r="G126" s="474"/>
      <c r="H126" s="474"/>
      <c r="I126" s="474"/>
      <c r="J126" s="474"/>
      <c r="K126" s="515"/>
      <c r="L126" s="486"/>
      <c r="M126" s="485"/>
      <c r="N126" s="485"/>
      <c r="X126" s="144"/>
      <c r="Y126" s="144"/>
      <c r="Z126" s="144"/>
      <c r="AA126" s="144"/>
    </row>
    <row r="127" spans="1:27" s="199" customFormat="1" ht="12.75" customHeight="1" x14ac:dyDescent="0.25">
      <c r="A127" s="474"/>
      <c r="B127" s="474"/>
      <c r="C127" s="474"/>
      <c r="D127" s="514"/>
      <c r="E127" s="474"/>
      <c r="F127" s="474"/>
      <c r="G127" s="474"/>
      <c r="H127" s="474"/>
      <c r="I127" s="474"/>
      <c r="J127" s="474"/>
      <c r="K127" s="515"/>
      <c r="L127" s="486"/>
      <c r="M127" s="485"/>
      <c r="N127" s="485"/>
      <c r="X127" s="144"/>
      <c r="Y127" s="144"/>
      <c r="Z127" s="144"/>
      <c r="AA127" s="144"/>
    </row>
    <row r="128" spans="1:27" s="199" customFormat="1" ht="12.75" customHeight="1" x14ac:dyDescent="0.25">
      <c r="A128" s="474"/>
      <c r="B128" s="474"/>
      <c r="C128" s="474"/>
      <c r="D128" s="514"/>
      <c r="E128" s="474"/>
      <c r="F128" s="474"/>
      <c r="G128" s="474"/>
      <c r="H128" s="474"/>
      <c r="I128" s="474"/>
      <c r="J128" s="474"/>
      <c r="K128" s="515"/>
      <c r="L128" s="486"/>
      <c r="M128" s="485"/>
      <c r="N128" s="485"/>
      <c r="X128" s="144"/>
      <c r="Y128" s="144"/>
      <c r="Z128" s="144"/>
      <c r="AA128" s="144"/>
    </row>
    <row r="129" spans="1:27" s="199" customFormat="1" ht="12.75" customHeight="1" x14ac:dyDescent="0.25">
      <c r="A129" s="474"/>
      <c r="B129" s="474"/>
      <c r="C129" s="474"/>
      <c r="D129" s="514"/>
      <c r="E129" s="474"/>
      <c r="F129" s="474"/>
      <c r="G129" s="474"/>
      <c r="H129" s="474"/>
      <c r="I129" s="474"/>
      <c r="J129" s="474"/>
      <c r="K129" s="515"/>
      <c r="L129" s="486"/>
      <c r="M129" s="485"/>
      <c r="N129" s="485"/>
      <c r="X129" s="144"/>
      <c r="Y129" s="144"/>
      <c r="Z129" s="144"/>
      <c r="AA129" s="144"/>
    </row>
    <row r="130" spans="1:27" s="199" customFormat="1" ht="12.75" customHeight="1" x14ac:dyDescent="0.25">
      <c r="A130" s="474"/>
      <c r="B130" s="474"/>
      <c r="C130" s="474"/>
      <c r="D130" s="514"/>
      <c r="E130" s="474"/>
      <c r="F130" s="474"/>
      <c r="G130" s="474"/>
      <c r="H130" s="474"/>
      <c r="I130" s="474"/>
      <c r="J130" s="474"/>
      <c r="K130" s="515"/>
      <c r="L130" s="486"/>
      <c r="M130" s="485"/>
      <c r="N130" s="485"/>
      <c r="X130" s="144"/>
      <c r="Y130" s="144"/>
      <c r="Z130" s="144"/>
      <c r="AA130" s="144"/>
    </row>
    <row r="131" spans="1:27" s="199" customFormat="1" ht="12.75" customHeight="1" x14ac:dyDescent="0.25">
      <c r="A131" s="474"/>
      <c r="B131" s="474"/>
      <c r="C131" s="474"/>
      <c r="D131" s="514"/>
      <c r="E131" s="474"/>
      <c r="F131" s="474"/>
      <c r="G131" s="474"/>
      <c r="H131" s="474"/>
      <c r="I131" s="474"/>
      <c r="J131" s="474"/>
      <c r="K131" s="515"/>
      <c r="L131" s="486"/>
      <c r="M131" s="485"/>
      <c r="N131" s="485"/>
      <c r="X131" s="144"/>
      <c r="Y131" s="144"/>
      <c r="Z131" s="144"/>
      <c r="AA131" s="144"/>
    </row>
    <row r="132" spans="1:27" s="199" customFormat="1" ht="12.75" customHeight="1" x14ac:dyDescent="0.25">
      <c r="A132" s="474"/>
      <c r="B132" s="474"/>
      <c r="C132" s="474"/>
      <c r="D132" s="514"/>
      <c r="E132" s="474"/>
      <c r="F132" s="474"/>
      <c r="G132" s="474"/>
      <c r="H132" s="474"/>
      <c r="I132" s="474"/>
      <c r="J132" s="474"/>
      <c r="K132" s="515"/>
      <c r="L132" s="486"/>
      <c r="M132" s="485"/>
      <c r="N132" s="485"/>
      <c r="X132" s="144"/>
      <c r="Y132" s="144"/>
      <c r="Z132" s="144"/>
      <c r="AA132" s="144"/>
    </row>
    <row r="133" spans="1:27" s="199" customFormat="1" ht="12.75" customHeight="1" x14ac:dyDescent="0.25">
      <c r="A133" s="474"/>
      <c r="B133" s="474"/>
      <c r="C133" s="474"/>
      <c r="D133" s="514"/>
      <c r="E133" s="474"/>
      <c r="F133" s="474"/>
      <c r="G133" s="474"/>
      <c r="H133" s="474"/>
      <c r="I133" s="474"/>
      <c r="J133" s="474"/>
      <c r="K133" s="515"/>
      <c r="L133" s="486"/>
      <c r="M133" s="485"/>
      <c r="N133" s="485"/>
      <c r="X133" s="144"/>
      <c r="Y133" s="144"/>
      <c r="Z133" s="144"/>
      <c r="AA133" s="144"/>
    </row>
    <row r="134" spans="1:27" s="199" customFormat="1" ht="12.75" customHeight="1" x14ac:dyDescent="0.25">
      <c r="A134" s="474"/>
      <c r="B134" s="474"/>
      <c r="C134" s="474"/>
      <c r="D134" s="514"/>
      <c r="E134" s="474"/>
      <c r="F134" s="474"/>
      <c r="G134" s="474"/>
      <c r="H134" s="474"/>
      <c r="I134" s="474"/>
      <c r="J134" s="474"/>
      <c r="K134" s="515"/>
      <c r="L134" s="486"/>
      <c r="M134" s="485"/>
      <c r="N134" s="485"/>
      <c r="X134" s="144"/>
      <c r="Y134" s="144"/>
      <c r="Z134" s="144"/>
      <c r="AA134" s="144"/>
    </row>
    <row r="135" spans="1:27" s="199" customFormat="1" ht="12.75" customHeight="1" x14ac:dyDescent="0.25">
      <c r="A135" s="474"/>
      <c r="B135" s="474"/>
      <c r="C135" s="474"/>
      <c r="D135" s="514"/>
      <c r="E135" s="474"/>
      <c r="F135" s="474"/>
      <c r="G135" s="474"/>
      <c r="H135" s="474"/>
      <c r="I135" s="474"/>
      <c r="J135" s="474"/>
      <c r="K135" s="515"/>
      <c r="L135" s="486"/>
      <c r="M135" s="485"/>
      <c r="N135" s="485"/>
      <c r="X135" s="144"/>
      <c r="Y135" s="144"/>
      <c r="Z135" s="144"/>
      <c r="AA135" s="144"/>
    </row>
    <row r="136" spans="1:27" s="199" customFormat="1" ht="12.75" customHeight="1" x14ac:dyDescent="0.25">
      <c r="A136" s="474"/>
      <c r="B136" s="474"/>
      <c r="C136" s="474"/>
      <c r="D136" s="514"/>
      <c r="E136" s="474"/>
      <c r="F136" s="474"/>
      <c r="G136" s="474"/>
      <c r="H136" s="474"/>
      <c r="I136" s="474"/>
      <c r="J136" s="474"/>
      <c r="K136" s="515"/>
      <c r="L136" s="486"/>
      <c r="M136" s="485"/>
      <c r="N136" s="485"/>
      <c r="X136" s="144"/>
      <c r="Y136" s="144"/>
      <c r="Z136" s="144"/>
      <c r="AA136" s="144"/>
    </row>
    <row r="137" spans="1:27" s="199" customFormat="1" ht="12.75" customHeight="1" x14ac:dyDescent="0.25">
      <c r="A137" s="474"/>
      <c r="B137" s="474"/>
      <c r="C137" s="474"/>
      <c r="D137" s="514"/>
      <c r="E137" s="474"/>
      <c r="F137" s="474"/>
      <c r="G137" s="474"/>
      <c r="H137" s="474"/>
      <c r="I137" s="474"/>
      <c r="J137" s="474"/>
      <c r="K137" s="515"/>
      <c r="L137" s="486"/>
      <c r="M137" s="485"/>
      <c r="N137" s="485"/>
      <c r="X137" s="144"/>
      <c r="Y137" s="144"/>
      <c r="Z137" s="144"/>
      <c r="AA137" s="144"/>
    </row>
    <row r="138" spans="1:27" s="199" customFormat="1" ht="12.75" customHeight="1" x14ac:dyDescent="0.25">
      <c r="A138" s="474"/>
      <c r="B138" s="474"/>
      <c r="C138" s="474"/>
      <c r="D138" s="514"/>
      <c r="E138" s="474"/>
      <c r="F138" s="474"/>
      <c r="G138" s="474"/>
      <c r="H138" s="474"/>
      <c r="I138" s="474"/>
      <c r="J138" s="474"/>
      <c r="K138" s="515"/>
      <c r="L138" s="486"/>
      <c r="M138" s="485"/>
      <c r="N138" s="485"/>
      <c r="X138" s="144"/>
      <c r="Y138" s="144"/>
      <c r="Z138" s="144"/>
      <c r="AA138" s="144"/>
    </row>
    <row r="139" spans="1:27" s="199" customFormat="1" ht="12.75" customHeight="1" x14ac:dyDescent="0.25">
      <c r="A139" s="474"/>
      <c r="B139" s="474"/>
      <c r="C139" s="474"/>
      <c r="D139" s="514"/>
      <c r="E139" s="474"/>
      <c r="F139" s="474"/>
      <c r="G139" s="474"/>
      <c r="H139" s="474"/>
      <c r="I139" s="474"/>
      <c r="J139" s="474"/>
      <c r="K139" s="515"/>
      <c r="L139" s="486"/>
      <c r="M139" s="485"/>
      <c r="N139" s="485"/>
      <c r="X139" s="144"/>
      <c r="Y139" s="144"/>
      <c r="Z139" s="144"/>
      <c r="AA139" s="144"/>
    </row>
    <row r="140" spans="1:27" s="199" customFormat="1" ht="12.75" customHeight="1" x14ac:dyDescent="0.25">
      <c r="A140" s="474"/>
      <c r="B140" s="474"/>
      <c r="C140" s="474"/>
      <c r="D140" s="514"/>
      <c r="E140" s="474"/>
      <c r="F140" s="474"/>
      <c r="G140" s="474"/>
      <c r="H140" s="474"/>
      <c r="I140" s="474"/>
      <c r="J140" s="474"/>
      <c r="K140" s="515"/>
      <c r="L140" s="486"/>
      <c r="M140" s="485"/>
      <c r="N140" s="485"/>
      <c r="X140" s="144"/>
      <c r="Y140" s="144"/>
      <c r="Z140" s="144"/>
      <c r="AA140" s="144"/>
    </row>
    <row r="141" spans="1:27" s="199" customFormat="1" ht="12.75" customHeight="1" x14ac:dyDescent="0.25">
      <c r="A141" s="474"/>
      <c r="B141" s="474"/>
      <c r="C141" s="474"/>
      <c r="D141" s="514"/>
      <c r="E141" s="474"/>
      <c r="F141" s="474"/>
      <c r="G141" s="474"/>
      <c r="H141" s="474"/>
      <c r="I141" s="474"/>
      <c r="J141" s="474"/>
      <c r="K141" s="515"/>
      <c r="L141" s="486"/>
      <c r="M141" s="485"/>
      <c r="N141" s="485"/>
      <c r="X141" s="144"/>
      <c r="Y141" s="144"/>
      <c r="Z141" s="144"/>
      <c r="AA141" s="144"/>
    </row>
    <row r="142" spans="1:27" s="199" customFormat="1" ht="12.75" customHeight="1" x14ac:dyDescent="0.25">
      <c r="A142" s="474"/>
      <c r="B142" s="474"/>
      <c r="C142" s="474"/>
      <c r="D142" s="514"/>
      <c r="E142" s="474"/>
      <c r="F142" s="474"/>
      <c r="G142" s="474"/>
      <c r="H142" s="474"/>
      <c r="I142" s="474"/>
      <c r="J142" s="474"/>
      <c r="K142" s="515"/>
      <c r="L142" s="486"/>
      <c r="M142" s="485"/>
      <c r="N142" s="485"/>
      <c r="X142" s="144"/>
      <c r="Y142" s="144"/>
      <c r="Z142" s="144"/>
      <c r="AA142" s="144"/>
    </row>
    <row r="143" spans="1:27" s="199" customFormat="1" ht="12.75" customHeight="1" x14ac:dyDescent="0.25">
      <c r="A143" s="474"/>
      <c r="B143" s="474"/>
      <c r="C143" s="474"/>
      <c r="D143" s="514"/>
      <c r="E143" s="474"/>
      <c r="F143" s="474"/>
      <c r="G143" s="474"/>
      <c r="H143" s="474"/>
      <c r="I143" s="474"/>
      <c r="J143" s="474"/>
      <c r="K143" s="515"/>
      <c r="L143" s="486"/>
      <c r="M143" s="485"/>
      <c r="N143" s="485"/>
      <c r="X143" s="144"/>
      <c r="Y143" s="144"/>
      <c r="Z143" s="144"/>
      <c r="AA143" s="144"/>
    </row>
    <row r="144" spans="1:27" s="199" customFormat="1" x14ac:dyDescent="0.25">
      <c r="A144" s="474"/>
      <c r="B144" s="474"/>
      <c r="C144" s="474"/>
      <c r="D144" s="514"/>
      <c r="E144" s="474"/>
      <c r="F144" s="474"/>
      <c r="G144" s="474"/>
      <c r="H144" s="474"/>
      <c r="I144" s="474"/>
      <c r="J144" s="474"/>
      <c r="K144" s="515"/>
      <c r="L144" s="486"/>
      <c r="M144" s="485"/>
      <c r="N144" s="485"/>
      <c r="X144" s="144"/>
      <c r="Y144" s="144"/>
      <c r="Z144" s="144"/>
      <c r="AA144" s="144"/>
    </row>
    <row r="145" spans="1:27" s="199" customFormat="1" x14ac:dyDescent="0.25">
      <c r="A145" s="474"/>
      <c r="B145" s="474"/>
      <c r="C145" s="474"/>
      <c r="D145" s="514"/>
      <c r="E145" s="474"/>
      <c r="F145" s="474"/>
      <c r="G145" s="474"/>
      <c r="H145" s="474"/>
      <c r="I145" s="474"/>
      <c r="J145" s="474"/>
      <c r="K145" s="515"/>
      <c r="L145" s="486"/>
      <c r="M145" s="485"/>
      <c r="N145" s="485"/>
      <c r="X145" s="144"/>
      <c r="Y145" s="144"/>
      <c r="Z145" s="144"/>
      <c r="AA145" s="144"/>
    </row>
    <row r="146" spans="1:27" s="199" customFormat="1" x14ac:dyDescent="0.25">
      <c r="A146" s="474"/>
      <c r="B146" s="474"/>
      <c r="C146" s="474"/>
      <c r="D146" s="514"/>
      <c r="E146" s="474"/>
      <c r="F146" s="474"/>
      <c r="G146" s="474"/>
      <c r="H146" s="474"/>
      <c r="I146" s="474"/>
      <c r="J146" s="474"/>
      <c r="K146" s="515"/>
      <c r="L146" s="486"/>
      <c r="M146" s="485"/>
      <c r="N146" s="485"/>
      <c r="X146" s="144"/>
      <c r="Y146" s="144"/>
      <c r="Z146" s="144"/>
      <c r="AA146" s="144"/>
    </row>
    <row r="147" spans="1:27" s="199" customFormat="1" x14ac:dyDescent="0.25">
      <c r="A147" s="474" t="s">
        <v>1519</v>
      </c>
      <c r="B147" s="474"/>
      <c r="C147" s="474"/>
      <c r="D147" s="514"/>
      <c r="E147" s="474"/>
      <c r="F147" s="474"/>
      <c r="G147" s="474"/>
      <c r="H147" s="474"/>
      <c r="I147" s="474"/>
      <c r="J147" s="474"/>
      <c r="K147" s="515"/>
      <c r="L147" s="486"/>
      <c r="M147" s="485"/>
      <c r="N147" s="485"/>
      <c r="X147" s="144"/>
      <c r="Y147" s="144"/>
      <c r="Z147" s="144"/>
      <c r="AA147" s="144"/>
    </row>
    <row r="148" spans="1:27" s="199" customFormat="1" x14ac:dyDescent="0.25">
      <c r="A148" s="474"/>
      <c r="B148" s="474"/>
      <c r="C148" s="474"/>
      <c r="D148" s="514"/>
      <c r="E148" s="474"/>
      <c r="F148" s="474"/>
      <c r="G148" s="474"/>
      <c r="H148" s="474"/>
      <c r="I148" s="474"/>
      <c r="J148" s="474"/>
      <c r="K148" s="515"/>
      <c r="L148" s="486"/>
      <c r="M148" s="485"/>
      <c r="N148" s="485"/>
      <c r="X148" s="144"/>
      <c r="Y148" s="144"/>
      <c r="Z148" s="144"/>
      <c r="AA148" s="144"/>
    </row>
    <row r="149" spans="1:27" s="199" customFormat="1" x14ac:dyDescent="0.25">
      <c r="A149" s="474"/>
      <c r="B149" s="474"/>
      <c r="C149" s="474"/>
      <c r="D149" s="514"/>
      <c r="E149" s="474"/>
      <c r="F149" s="474"/>
      <c r="G149" s="474"/>
      <c r="H149" s="474"/>
      <c r="I149" s="474"/>
      <c r="J149" s="474"/>
      <c r="K149" s="515"/>
      <c r="L149" s="486"/>
      <c r="M149" s="485"/>
      <c r="N149" s="485"/>
      <c r="X149" s="144"/>
      <c r="Y149" s="144"/>
      <c r="Z149" s="144"/>
      <c r="AA149" s="144"/>
    </row>
    <row r="150" spans="1:27" x14ac:dyDescent="0.25">
      <c r="A150" s="474"/>
      <c r="B150" s="474"/>
      <c r="C150" s="474"/>
      <c r="D150" s="514"/>
      <c r="E150" s="474"/>
      <c r="F150" s="474"/>
      <c r="G150" s="474"/>
      <c r="H150" s="474"/>
      <c r="I150" s="474"/>
      <c r="J150" s="474"/>
      <c r="K150" s="515"/>
      <c r="L150" s="486"/>
      <c r="M150" s="485"/>
      <c r="N150" s="485"/>
    </row>
    <row r="151" spans="1:27" x14ac:dyDescent="0.25">
      <c r="A151" s="474"/>
      <c r="B151" s="474"/>
      <c r="C151" s="474"/>
      <c r="D151" s="514"/>
      <c r="E151" s="474"/>
      <c r="F151" s="474"/>
      <c r="G151" s="474"/>
      <c r="H151" s="474"/>
      <c r="I151" s="474"/>
      <c r="J151" s="474"/>
      <c r="K151" s="515"/>
      <c r="L151" s="486"/>
      <c r="M151" s="485"/>
      <c r="N151" s="485"/>
    </row>
    <row r="152" spans="1:27" x14ac:dyDescent="0.25">
      <c r="A152" s="474"/>
      <c r="B152" s="474"/>
      <c r="C152" s="474"/>
      <c r="D152" s="514"/>
      <c r="E152" s="474"/>
      <c r="F152" s="474"/>
      <c r="G152" s="474"/>
      <c r="H152" s="474"/>
      <c r="I152" s="474"/>
      <c r="J152" s="474"/>
      <c r="K152" s="515"/>
      <c r="L152" s="486"/>
      <c r="M152" s="485"/>
      <c r="N152" s="485"/>
    </row>
    <row r="153" spans="1:27" x14ac:dyDescent="0.25">
      <c r="A153" s="474"/>
      <c r="B153" s="474"/>
      <c r="C153" s="474"/>
      <c r="D153" s="514"/>
      <c r="E153" s="474"/>
      <c r="F153" s="474"/>
      <c r="G153" s="474"/>
      <c r="H153" s="474"/>
      <c r="I153" s="474"/>
      <c r="J153" s="474"/>
      <c r="K153" s="515"/>
      <c r="L153" s="486"/>
      <c r="M153" s="485"/>
      <c r="N153" s="485"/>
    </row>
    <row r="154" spans="1:27" s="199" customFormat="1" ht="12.75" customHeight="1" x14ac:dyDescent="0.25">
      <c r="A154" s="474"/>
      <c r="B154" s="474"/>
      <c r="C154" s="474"/>
      <c r="D154" s="514"/>
      <c r="E154" s="474"/>
      <c r="F154" s="474"/>
      <c r="G154" s="474"/>
      <c r="H154" s="474"/>
      <c r="I154" s="474"/>
      <c r="J154" s="474"/>
      <c r="K154" s="515"/>
      <c r="L154" s="486"/>
      <c r="M154" s="485"/>
      <c r="N154" s="485"/>
      <c r="X154" s="144"/>
      <c r="Y154" s="144"/>
      <c r="Z154" s="144"/>
      <c r="AA154" s="144"/>
    </row>
    <row r="155" spans="1:27" s="199" customFormat="1" ht="12.75" customHeight="1" x14ac:dyDescent="0.25">
      <c r="A155" s="474"/>
      <c r="B155" s="474"/>
      <c r="C155" s="474"/>
      <c r="D155" s="514"/>
      <c r="E155" s="474"/>
      <c r="F155" s="474"/>
      <c r="G155" s="474"/>
      <c r="H155" s="474"/>
      <c r="I155" s="474"/>
      <c r="J155" s="474"/>
      <c r="K155" s="515"/>
      <c r="L155" s="486"/>
      <c r="M155" s="485"/>
      <c r="N155" s="485"/>
      <c r="X155" s="144"/>
      <c r="Y155" s="144"/>
      <c r="Z155" s="144"/>
      <c r="AA155" s="144"/>
    </row>
    <row r="156" spans="1:27" s="199" customFormat="1" ht="12.75" customHeight="1" x14ac:dyDescent="0.25">
      <c r="A156" s="474"/>
      <c r="B156" s="474"/>
      <c r="C156" s="474"/>
      <c r="D156" s="514"/>
      <c r="E156" s="474"/>
      <c r="F156" s="474"/>
      <c r="G156" s="474"/>
      <c r="H156" s="474"/>
      <c r="I156" s="474"/>
      <c r="J156" s="474"/>
      <c r="K156" s="515"/>
      <c r="L156" s="486"/>
      <c r="M156" s="485"/>
      <c r="N156" s="485"/>
      <c r="X156" s="144"/>
      <c r="Y156" s="144"/>
      <c r="Z156" s="144"/>
      <c r="AA156" s="144"/>
    </row>
    <row r="157" spans="1:27" s="199" customFormat="1" ht="12.75" customHeight="1" x14ac:dyDescent="0.25">
      <c r="A157" s="474"/>
      <c r="B157" s="474"/>
      <c r="C157" s="474"/>
      <c r="D157" s="514"/>
      <c r="E157" s="474"/>
      <c r="F157" s="474"/>
      <c r="G157" s="474"/>
      <c r="H157" s="474"/>
      <c r="I157" s="474"/>
      <c r="J157" s="474"/>
      <c r="K157" s="515"/>
      <c r="L157" s="486"/>
      <c r="M157" s="485"/>
      <c r="N157" s="485"/>
      <c r="X157" s="144"/>
      <c r="Y157" s="144"/>
      <c r="Z157" s="144"/>
      <c r="AA157" s="144"/>
    </row>
    <row r="158" spans="1:27" s="199" customFormat="1" ht="12.75" customHeight="1" x14ac:dyDescent="0.25">
      <c r="A158" s="474"/>
      <c r="B158" s="474"/>
      <c r="C158" s="474"/>
      <c r="D158" s="514"/>
      <c r="E158" s="474"/>
      <c r="F158" s="474"/>
      <c r="G158" s="474"/>
      <c r="H158" s="474"/>
      <c r="I158" s="474"/>
      <c r="J158" s="474"/>
      <c r="K158" s="515"/>
      <c r="L158" s="486"/>
      <c r="M158" s="485"/>
      <c r="N158" s="485"/>
      <c r="X158" s="144"/>
      <c r="Y158" s="144"/>
      <c r="Z158" s="144"/>
      <c r="AA158" s="144"/>
    </row>
    <row r="159" spans="1:27" s="199" customFormat="1" ht="12.75" customHeight="1" x14ac:dyDescent="0.25">
      <c r="A159" s="474"/>
      <c r="B159" s="474"/>
      <c r="C159" s="474"/>
      <c r="D159" s="514"/>
      <c r="E159" s="474"/>
      <c r="F159" s="474"/>
      <c r="G159" s="474"/>
      <c r="H159" s="474"/>
      <c r="I159" s="474"/>
      <c r="J159" s="474"/>
      <c r="K159" s="515"/>
      <c r="L159" s="486"/>
      <c r="M159" s="485"/>
      <c r="N159" s="485"/>
      <c r="X159" s="144"/>
      <c r="Y159" s="144"/>
      <c r="Z159" s="144"/>
      <c r="AA159" s="144"/>
    </row>
    <row r="160" spans="1:27" s="199" customFormat="1" ht="12.75" customHeight="1" x14ac:dyDescent="0.25">
      <c r="A160" s="474"/>
      <c r="B160" s="474"/>
      <c r="C160" s="474"/>
      <c r="D160" s="514"/>
      <c r="E160" s="474"/>
      <c r="F160" s="474"/>
      <c r="G160" s="474"/>
      <c r="H160" s="474"/>
      <c r="I160" s="474"/>
      <c r="J160" s="474"/>
      <c r="K160" s="515"/>
      <c r="L160" s="486"/>
      <c r="M160" s="485"/>
      <c r="N160" s="485"/>
      <c r="X160" s="144"/>
      <c r="Y160" s="144"/>
      <c r="Z160" s="144"/>
      <c r="AA160" s="144"/>
    </row>
    <row r="161" spans="1:27" s="199" customFormat="1" ht="12.75" customHeight="1" x14ac:dyDescent="0.25">
      <c r="A161" s="474"/>
      <c r="B161" s="474"/>
      <c r="C161" s="474"/>
      <c r="D161" s="514"/>
      <c r="E161" s="474"/>
      <c r="F161" s="474"/>
      <c r="G161" s="474"/>
      <c r="H161" s="474"/>
      <c r="I161" s="474"/>
      <c r="J161" s="474"/>
      <c r="K161" s="515"/>
      <c r="L161" s="486"/>
      <c r="M161" s="485"/>
      <c r="N161" s="485"/>
      <c r="X161" s="144"/>
      <c r="Y161" s="144"/>
      <c r="Z161" s="144"/>
      <c r="AA161" s="144"/>
    </row>
    <row r="162" spans="1:27" s="199" customFormat="1" ht="12.75" customHeight="1" x14ac:dyDescent="0.25">
      <c r="A162" s="474"/>
      <c r="B162" s="474"/>
      <c r="C162" s="474"/>
      <c r="D162" s="514"/>
      <c r="E162" s="474"/>
      <c r="F162" s="474"/>
      <c r="G162" s="474"/>
      <c r="H162" s="474"/>
      <c r="I162" s="474"/>
      <c r="J162" s="474"/>
      <c r="K162" s="515"/>
      <c r="L162" s="486"/>
      <c r="M162" s="485"/>
      <c r="N162" s="485"/>
      <c r="X162" s="144"/>
      <c r="Y162" s="144"/>
      <c r="Z162" s="144"/>
      <c r="AA162" s="144"/>
    </row>
    <row r="163" spans="1:27" s="199" customFormat="1" ht="12.75" customHeight="1" x14ac:dyDescent="0.25">
      <c r="A163" s="474"/>
      <c r="B163" s="474"/>
      <c r="C163" s="474"/>
      <c r="D163" s="514"/>
      <c r="E163" s="474"/>
      <c r="F163" s="474"/>
      <c r="G163" s="474"/>
      <c r="H163" s="474"/>
      <c r="I163" s="474"/>
      <c r="J163" s="474"/>
      <c r="K163" s="515"/>
      <c r="L163" s="486"/>
      <c r="M163" s="485"/>
      <c r="N163" s="485"/>
      <c r="X163" s="144"/>
      <c r="Y163" s="144"/>
      <c r="Z163" s="144"/>
      <c r="AA163" s="144"/>
    </row>
    <row r="164" spans="1:27" s="199" customFormat="1" ht="12.75" customHeight="1" x14ac:dyDescent="0.25">
      <c r="A164" s="474"/>
      <c r="B164" s="474"/>
      <c r="C164" s="474"/>
      <c r="D164" s="514"/>
      <c r="E164" s="474"/>
      <c r="F164" s="474"/>
      <c r="G164" s="474"/>
      <c r="H164" s="474"/>
      <c r="I164" s="474"/>
      <c r="J164" s="474"/>
      <c r="K164" s="515"/>
      <c r="L164" s="486"/>
      <c r="M164" s="485"/>
      <c r="N164" s="485"/>
      <c r="X164" s="144"/>
      <c r="Y164" s="144"/>
      <c r="Z164" s="144"/>
      <c r="AA164" s="144"/>
    </row>
    <row r="165" spans="1:27" s="199" customFormat="1" ht="12.75" customHeight="1" x14ac:dyDescent="0.25">
      <c r="A165" s="474"/>
      <c r="B165" s="474"/>
      <c r="C165" s="474"/>
      <c r="D165" s="514"/>
      <c r="E165" s="474"/>
      <c r="F165" s="474"/>
      <c r="G165" s="474"/>
      <c r="H165" s="474"/>
      <c r="I165" s="474"/>
      <c r="J165" s="474"/>
      <c r="K165" s="515"/>
      <c r="L165" s="486"/>
      <c r="M165" s="485"/>
      <c r="N165" s="485"/>
      <c r="X165" s="144"/>
      <c r="Y165" s="144"/>
      <c r="Z165" s="144"/>
      <c r="AA165" s="144"/>
    </row>
    <row r="166" spans="1:27" s="199" customFormat="1" ht="12.75" customHeight="1" x14ac:dyDescent="0.25">
      <c r="A166" s="474"/>
      <c r="B166" s="474"/>
      <c r="C166" s="474"/>
      <c r="D166" s="514"/>
      <c r="E166" s="474"/>
      <c r="F166" s="474"/>
      <c r="G166" s="474"/>
      <c r="H166" s="474"/>
      <c r="I166" s="474"/>
      <c r="J166" s="474"/>
      <c r="K166" s="515"/>
      <c r="L166" s="486"/>
      <c r="M166" s="485"/>
      <c r="N166" s="485"/>
      <c r="X166" s="144"/>
      <c r="Y166" s="144"/>
      <c r="Z166" s="144"/>
      <c r="AA166" s="144"/>
    </row>
    <row r="167" spans="1:27" s="199" customFormat="1" ht="12.75" customHeight="1" x14ac:dyDescent="0.25">
      <c r="A167" s="474"/>
      <c r="B167" s="474"/>
      <c r="C167" s="474"/>
      <c r="D167" s="514"/>
      <c r="E167" s="474"/>
      <c r="F167" s="474"/>
      <c r="G167" s="474"/>
      <c r="H167" s="474"/>
      <c r="I167" s="474"/>
      <c r="J167" s="474"/>
      <c r="K167" s="515"/>
      <c r="L167" s="486"/>
      <c r="M167" s="485"/>
      <c r="N167" s="485"/>
      <c r="X167" s="144"/>
      <c r="Y167" s="144"/>
      <c r="Z167" s="144"/>
      <c r="AA167" s="144"/>
    </row>
    <row r="168" spans="1:27" s="199" customFormat="1" x14ac:dyDescent="0.25">
      <c r="A168" s="474"/>
      <c r="B168" s="474"/>
      <c r="C168" s="474"/>
      <c r="D168" s="514"/>
      <c r="E168" s="474"/>
      <c r="F168" s="474"/>
      <c r="G168" s="474"/>
      <c r="H168" s="474"/>
      <c r="I168" s="474"/>
      <c r="J168" s="474"/>
      <c r="K168" s="515"/>
      <c r="L168" s="486"/>
      <c r="M168" s="485"/>
      <c r="N168" s="485"/>
      <c r="X168" s="144"/>
      <c r="Y168" s="144"/>
      <c r="Z168" s="144"/>
      <c r="AA168" s="144"/>
    </row>
    <row r="169" spans="1:27" s="199" customFormat="1" x14ac:dyDescent="0.25">
      <c r="A169" s="474"/>
      <c r="B169" s="474"/>
      <c r="C169" s="474"/>
      <c r="D169" s="514"/>
      <c r="E169" s="474"/>
      <c r="F169" s="474"/>
      <c r="G169" s="474"/>
      <c r="H169" s="474"/>
      <c r="I169" s="474"/>
      <c r="J169" s="474"/>
      <c r="K169" s="515"/>
      <c r="L169" s="486"/>
      <c r="M169" s="485"/>
      <c r="N169" s="485"/>
      <c r="X169" s="144"/>
      <c r="Y169" s="144"/>
      <c r="Z169" s="144"/>
      <c r="AA169" s="144"/>
    </row>
    <row r="170" spans="1:27" s="199" customFormat="1" ht="12.75" customHeight="1" x14ac:dyDescent="0.25">
      <c r="A170" s="474"/>
      <c r="B170" s="474"/>
      <c r="C170" s="474"/>
      <c r="D170" s="514"/>
      <c r="E170" s="474"/>
      <c r="F170" s="474"/>
      <c r="G170" s="474"/>
      <c r="H170" s="474"/>
      <c r="I170" s="474"/>
      <c r="J170" s="474"/>
      <c r="K170" s="515"/>
      <c r="L170" s="486"/>
      <c r="M170" s="485"/>
      <c r="N170" s="485"/>
      <c r="X170" s="144"/>
      <c r="Y170" s="144"/>
      <c r="Z170" s="144"/>
      <c r="AA170" s="144"/>
    </row>
    <row r="171" spans="1:27" s="199" customFormat="1" ht="12.75" customHeight="1" x14ac:dyDescent="0.25">
      <c r="A171" s="474"/>
      <c r="B171" s="474"/>
      <c r="C171" s="474"/>
      <c r="D171" s="514"/>
      <c r="E171" s="474"/>
      <c r="F171" s="474"/>
      <c r="G171" s="474"/>
      <c r="H171" s="474"/>
      <c r="I171" s="474"/>
      <c r="J171" s="474"/>
      <c r="K171" s="515"/>
      <c r="L171" s="486"/>
      <c r="M171" s="485"/>
      <c r="N171" s="485"/>
      <c r="X171" s="144"/>
      <c r="Y171" s="144"/>
      <c r="Z171" s="144"/>
      <c r="AA171" s="144"/>
    </row>
    <row r="172" spans="1:27" s="199" customFormat="1" ht="12.75" customHeight="1" x14ac:dyDescent="0.25">
      <c r="A172" s="474"/>
      <c r="B172" s="474"/>
      <c r="C172" s="474"/>
      <c r="D172" s="514"/>
      <c r="E172" s="474"/>
      <c r="F172" s="474"/>
      <c r="G172" s="474"/>
      <c r="H172" s="474"/>
      <c r="I172" s="474"/>
      <c r="J172" s="474"/>
      <c r="K172" s="515"/>
      <c r="L172" s="486"/>
      <c r="M172" s="485"/>
      <c r="N172" s="485"/>
      <c r="X172" s="144"/>
      <c r="Y172" s="144"/>
      <c r="Z172" s="144"/>
      <c r="AA172" s="144"/>
    </row>
    <row r="173" spans="1:27" s="199" customFormat="1" ht="12.75" customHeight="1" x14ac:dyDescent="0.25">
      <c r="A173" s="474"/>
      <c r="B173" s="474"/>
      <c r="C173" s="474"/>
      <c r="D173" s="514"/>
      <c r="E173" s="474"/>
      <c r="F173" s="474"/>
      <c r="G173" s="474"/>
      <c r="H173" s="474"/>
      <c r="I173" s="474"/>
      <c r="J173" s="474"/>
      <c r="K173" s="515"/>
      <c r="L173" s="486"/>
      <c r="M173" s="485"/>
      <c r="N173" s="485"/>
      <c r="X173" s="144"/>
      <c r="Y173" s="144"/>
      <c r="Z173" s="144"/>
      <c r="AA173" s="144"/>
    </row>
    <row r="174" spans="1:27" s="199" customFormat="1" ht="12.75" customHeight="1" x14ac:dyDescent="0.25">
      <c r="A174" s="474"/>
      <c r="B174" s="474"/>
      <c r="C174" s="474"/>
      <c r="D174" s="514"/>
      <c r="E174" s="474"/>
      <c r="F174" s="474"/>
      <c r="G174" s="474"/>
      <c r="H174" s="474"/>
      <c r="I174" s="474"/>
      <c r="J174" s="474"/>
      <c r="K174" s="515"/>
      <c r="L174" s="486"/>
      <c r="M174" s="485"/>
      <c r="N174" s="485"/>
      <c r="X174" s="144"/>
      <c r="Y174" s="144"/>
      <c r="Z174" s="144"/>
      <c r="AA174" s="144"/>
    </row>
    <row r="175" spans="1:27" s="199" customFormat="1" ht="12.75" customHeight="1" x14ac:dyDescent="0.25">
      <c r="A175" s="474"/>
      <c r="B175" s="474"/>
      <c r="C175" s="474"/>
      <c r="D175" s="514"/>
      <c r="E175" s="474"/>
      <c r="F175" s="474"/>
      <c r="G175" s="474"/>
      <c r="H175" s="474"/>
      <c r="I175" s="474"/>
      <c r="J175" s="474"/>
      <c r="K175" s="515"/>
      <c r="L175" s="486"/>
      <c r="M175" s="485"/>
      <c r="N175" s="485"/>
      <c r="X175" s="144"/>
      <c r="Y175" s="144"/>
      <c r="Z175" s="144"/>
      <c r="AA175" s="144"/>
    </row>
    <row r="176" spans="1:27" s="199" customFormat="1" ht="12.75" customHeight="1" x14ac:dyDescent="0.25">
      <c r="A176" s="474"/>
      <c r="B176" s="474"/>
      <c r="C176" s="474"/>
      <c r="D176" s="514"/>
      <c r="E176" s="474"/>
      <c r="F176" s="474"/>
      <c r="G176" s="474"/>
      <c r="H176" s="474"/>
      <c r="I176" s="474"/>
      <c r="J176" s="474"/>
      <c r="K176" s="515"/>
      <c r="L176" s="486"/>
      <c r="M176" s="485"/>
      <c r="N176" s="485"/>
      <c r="X176" s="144"/>
      <c r="Y176" s="144"/>
      <c r="Z176" s="144"/>
      <c r="AA176" s="144"/>
    </row>
    <row r="177" spans="1:27" s="199" customFormat="1" ht="12.75" customHeight="1" x14ac:dyDescent="0.25">
      <c r="A177" s="474"/>
      <c r="B177" s="474"/>
      <c r="C177" s="474"/>
      <c r="D177" s="514"/>
      <c r="E177" s="474"/>
      <c r="F177" s="474"/>
      <c r="G177" s="474"/>
      <c r="H177" s="474"/>
      <c r="I177" s="474"/>
      <c r="J177" s="474"/>
      <c r="K177" s="515"/>
      <c r="L177" s="486"/>
      <c r="M177" s="485"/>
      <c r="N177" s="485"/>
      <c r="X177" s="144"/>
      <c r="Y177" s="144"/>
      <c r="Z177" s="144"/>
      <c r="AA177" s="144"/>
    </row>
    <row r="178" spans="1:27" s="199" customFormat="1" ht="12.75" customHeight="1" x14ac:dyDescent="0.25">
      <c r="A178" s="474"/>
      <c r="B178" s="474"/>
      <c r="C178" s="474"/>
      <c r="D178" s="514"/>
      <c r="E178" s="474"/>
      <c r="F178" s="474"/>
      <c r="G178" s="474"/>
      <c r="H178" s="474"/>
      <c r="I178" s="474"/>
      <c r="J178" s="474"/>
      <c r="K178" s="515"/>
      <c r="L178" s="486"/>
      <c r="M178" s="485"/>
      <c r="N178" s="485"/>
      <c r="X178" s="144"/>
      <c r="Y178" s="144"/>
      <c r="Z178" s="144"/>
      <c r="AA178" s="144"/>
    </row>
    <row r="179" spans="1:27" s="199" customFormat="1" ht="12.75" customHeight="1" x14ac:dyDescent="0.25">
      <c r="A179" s="474"/>
      <c r="B179" s="474"/>
      <c r="C179" s="474"/>
      <c r="D179" s="514"/>
      <c r="E179" s="474"/>
      <c r="F179" s="474"/>
      <c r="G179" s="474"/>
      <c r="H179" s="474"/>
      <c r="I179" s="474"/>
      <c r="J179" s="474"/>
      <c r="K179" s="515"/>
      <c r="L179" s="486"/>
      <c r="M179" s="485"/>
      <c r="N179" s="485"/>
      <c r="X179" s="144"/>
      <c r="Y179" s="144"/>
      <c r="Z179" s="144"/>
      <c r="AA179" s="144"/>
    </row>
    <row r="180" spans="1:27" s="199" customFormat="1" ht="12.75" customHeight="1" x14ac:dyDescent="0.25">
      <c r="A180" s="474"/>
      <c r="B180" s="474"/>
      <c r="C180" s="474"/>
      <c r="D180" s="514"/>
      <c r="E180" s="474"/>
      <c r="F180" s="474"/>
      <c r="G180" s="474"/>
      <c r="H180" s="474"/>
      <c r="I180" s="474"/>
      <c r="J180" s="474"/>
      <c r="K180" s="515"/>
      <c r="L180" s="486"/>
      <c r="M180" s="485"/>
      <c r="N180" s="485"/>
      <c r="X180" s="144"/>
      <c r="Y180" s="144"/>
      <c r="Z180" s="144"/>
      <c r="AA180" s="144"/>
    </row>
    <row r="181" spans="1:27" s="199" customFormat="1" ht="12.75" customHeight="1" x14ac:dyDescent="0.25">
      <c r="A181" s="474"/>
      <c r="B181" s="474"/>
      <c r="C181" s="474"/>
      <c r="D181" s="514"/>
      <c r="E181" s="474"/>
      <c r="F181" s="474"/>
      <c r="G181" s="474"/>
      <c r="H181" s="474"/>
      <c r="I181" s="474"/>
      <c r="J181" s="474"/>
      <c r="K181" s="515"/>
      <c r="L181" s="486"/>
      <c r="M181" s="485"/>
      <c r="N181" s="485"/>
      <c r="X181" s="144"/>
      <c r="Y181" s="144"/>
      <c r="Z181" s="144"/>
      <c r="AA181" s="144"/>
    </row>
    <row r="182" spans="1:27" s="199" customFormat="1" ht="12.75" customHeight="1" x14ac:dyDescent="0.25">
      <c r="A182" s="474"/>
      <c r="B182" s="474"/>
      <c r="C182" s="474"/>
      <c r="D182" s="514"/>
      <c r="E182" s="474"/>
      <c r="F182" s="474"/>
      <c r="G182" s="474"/>
      <c r="H182" s="474"/>
      <c r="I182" s="474"/>
      <c r="J182" s="474"/>
      <c r="K182" s="515"/>
      <c r="L182" s="486"/>
      <c r="M182" s="485"/>
      <c r="N182" s="485"/>
      <c r="X182" s="144"/>
      <c r="Y182" s="144"/>
      <c r="Z182" s="144"/>
      <c r="AA182" s="144"/>
    </row>
    <row r="183" spans="1:27" s="199" customFormat="1" ht="12.75" customHeight="1" x14ac:dyDescent="0.25">
      <c r="A183" s="474"/>
      <c r="B183" s="474"/>
      <c r="C183" s="474"/>
      <c r="D183" s="514"/>
      <c r="E183" s="474"/>
      <c r="F183" s="474"/>
      <c r="G183" s="474"/>
      <c r="H183" s="474"/>
      <c r="I183" s="474"/>
      <c r="J183" s="474"/>
      <c r="K183" s="515"/>
      <c r="L183" s="486"/>
      <c r="M183" s="485"/>
      <c r="N183" s="485"/>
      <c r="X183" s="144"/>
      <c r="Y183" s="144"/>
      <c r="Z183" s="144"/>
      <c r="AA183" s="144"/>
    </row>
    <row r="184" spans="1:27" s="199" customFormat="1" ht="12.75" customHeight="1" x14ac:dyDescent="0.25">
      <c r="A184" s="474"/>
      <c r="B184" s="474"/>
      <c r="C184" s="474"/>
      <c r="D184" s="514"/>
      <c r="E184" s="474"/>
      <c r="F184" s="474"/>
      <c r="G184" s="474"/>
      <c r="H184" s="474"/>
      <c r="I184" s="474"/>
      <c r="J184" s="474"/>
      <c r="K184" s="515"/>
      <c r="L184" s="486"/>
      <c r="M184" s="485"/>
      <c r="N184" s="485"/>
      <c r="X184" s="144"/>
      <c r="Y184" s="144"/>
      <c r="Z184" s="144"/>
      <c r="AA184" s="144"/>
    </row>
    <row r="185" spans="1:27" s="199" customFormat="1" ht="12.75" customHeight="1" x14ac:dyDescent="0.25">
      <c r="A185" s="474"/>
      <c r="B185" s="474"/>
      <c r="C185" s="474"/>
      <c r="D185" s="514"/>
      <c r="E185" s="474"/>
      <c r="F185" s="474"/>
      <c r="G185" s="474"/>
      <c r="H185" s="474"/>
      <c r="I185" s="474"/>
      <c r="J185" s="474"/>
      <c r="K185" s="515"/>
      <c r="L185" s="486"/>
      <c r="M185" s="485"/>
      <c r="N185" s="485"/>
      <c r="X185" s="144"/>
      <c r="Y185" s="144"/>
      <c r="Z185" s="144"/>
      <c r="AA185" s="144"/>
    </row>
    <row r="186" spans="1:27" s="199" customFormat="1" ht="12.75" customHeight="1" x14ac:dyDescent="0.25">
      <c r="A186" s="474"/>
      <c r="B186" s="474"/>
      <c r="C186" s="474"/>
      <c r="D186" s="514"/>
      <c r="E186" s="474"/>
      <c r="F186" s="474"/>
      <c r="G186" s="474"/>
      <c r="H186" s="474"/>
      <c r="I186" s="474"/>
      <c r="J186" s="474"/>
      <c r="K186" s="515"/>
      <c r="L186" s="486"/>
      <c r="M186" s="485"/>
      <c r="N186" s="485"/>
      <c r="X186" s="144"/>
      <c r="Y186" s="144"/>
      <c r="Z186" s="144"/>
      <c r="AA186" s="144"/>
    </row>
    <row r="187" spans="1:27" s="199" customFormat="1" ht="12.75" customHeight="1" x14ac:dyDescent="0.25">
      <c r="A187" s="474"/>
      <c r="B187" s="474"/>
      <c r="C187" s="474"/>
      <c r="D187" s="514"/>
      <c r="E187" s="474"/>
      <c r="F187" s="474"/>
      <c r="G187" s="474"/>
      <c r="H187" s="474"/>
      <c r="I187" s="474"/>
      <c r="J187" s="474"/>
      <c r="K187" s="515"/>
      <c r="L187" s="486"/>
      <c r="M187" s="485"/>
      <c r="N187" s="485"/>
      <c r="X187" s="144"/>
      <c r="Y187" s="144"/>
      <c r="Z187" s="144"/>
      <c r="AA187" s="144"/>
    </row>
    <row r="188" spans="1:27" s="199" customFormat="1" ht="12.75" customHeight="1" x14ac:dyDescent="0.25">
      <c r="A188" s="474"/>
      <c r="B188" s="474"/>
      <c r="C188" s="474"/>
      <c r="D188" s="514"/>
      <c r="E188" s="474"/>
      <c r="F188" s="474"/>
      <c r="G188" s="474"/>
      <c r="H188" s="474"/>
      <c r="I188" s="474"/>
      <c r="J188" s="474"/>
      <c r="K188" s="515"/>
      <c r="L188" s="486"/>
      <c r="M188" s="485"/>
      <c r="N188" s="485"/>
      <c r="X188" s="144"/>
      <c r="Y188" s="144"/>
      <c r="Z188" s="144"/>
      <c r="AA188" s="144"/>
    </row>
    <row r="189" spans="1:27" s="199" customFormat="1" ht="12.75" customHeight="1" x14ac:dyDescent="0.25">
      <c r="A189" s="474"/>
      <c r="B189" s="474"/>
      <c r="C189" s="474"/>
      <c r="D189" s="514"/>
      <c r="E189" s="474"/>
      <c r="F189" s="474"/>
      <c r="G189" s="474"/>
      <c r="H189" s="474"/>
      <c r="I189" s="474"/>
      <c r="J189" s="474"/>
      <c r="K189" s="515"/>
      <c r="L189" s="486"/>
      <c r="M189" s="485"/>
      <c r="N189" s="485"/>
      <c r="X189" s="144"/>
      <c r="Y189" s="144"/>
      <c r="Z189" s="144"/>
      <c r="AA189" s="144"/>
    </row>
    <row r="190" spans="1:27" s="199" customFormat="1" ht="12.75" customHeight="1" x14ac:dyDescent="0.25">
      <c r="A190" s="474"/>
      <c r="B190" s="474"/>
      <c r="C190" s="474"/>
      <c r="D190" s="514"/>
      <c r="E190" s="474"/>
      <c r="F190" s="474"/>
      <c r="G190" s="474"/>
      <c r="H190" s="474"/>
      <c r="I190" s="474"/>
      <c r="J190" s="474"/>
      <c r="K190" s="515"/>
      <c r="L190" s="486"/>
      <c r="M190" s="485"/>
      <c r="N190" s="485"/>
      <c r="X190" s="144"/>
      <c r="Y190" s="144"/>
      <c r="Z190" s="144"/>
      <c r="AA190" s="144"/>
    </row>
    <row r="191" spans="1:27" s="199" customFormat="1" ht="12.75" customHeight="1" x14ac:dyDescent="0.25">
      <c r="A191" s="474"/>
      <c r="B191" s="474"/>
      <c r="C191" s="474"/>
      <c r="D191" s="514"/>
      <c r="E191" s="474"/>
      <c r="F191" s="474"/>
      <c r="G191" s="474"/>
      <c r="H191" s="474"/>
      <c r="I191" s="474"/>
      <c r="J191" s="474"/>
      <c r="K191" s="515"/>
      <c r="L191" s="486"/>
      <c r="M191" s="485"/>
      <c r="N191" s="485"/>
      <c r="X191" s="144"/>
      <c r="Y191" s="144"/>
      <c r="Z191" s="144"/>
      <c r="AA191" s="144"/>
    </row>
    <row r="192" spans="1:27" s="199" customFormat="1" ht="12.75" customHeight="1" x14ac:dyDescent="0.25">
      <c r="A192" s="474"/>
      <c r="B192" s="474"/>
      <c r="C192" s="474"/>
      <c r="D192" s="514"/>
      <c r="E192" s="474"/>
      <c r="F192" s="474"/>
      <c r="G192" s="474"/>
      <c r="H192" s="474"/>
      <c r="I192" s="474"/>
      <c r="J192" s="474"/>
      <c r="K192" s="515"/>
      <c r="L192" s="486"/>
      <c r="M192" s="485"/>
      <c r="N192" s="485"/>
      <c r="X192" s="144"/>
      <c r="Y192" s="144"/>
      <c r="Z192" s="144"/>
      <c r="AA192" s="144"/>
    </row>
    <row r="193" spans="1:27" s="199" customFormat="1" ht="12.75" customHeight="1" x14ac:dyDescent="0.25">
      <c r="A193" s="474"/>
      <c r="B193" s="474"/>
      <c r="C193" s="474"/>
      <c r="D193" s="514"/>
      <c r="E193" s="474"/>
      <c r="F193" s="474"/>
      <c r="G193" s="474"/>
      <c r="H193" s="474"/>
      <c r="I193" s="474"/>
      <c r="J193" s="474"/>
      <c r="K193" s="515"/>
      <c r="L193" s="486"/>
      <c r="M193" s="485"/>
      <c r="N193" s="485"/>
      <c r="X193" s="144"/>
      <c r="Y193" s="144"/>
      <c r="Z193" s="144"/>
      <c r="AA193" s="144"/>
    </row>
    <row r="194" spans="1:27" s="199" customFormat="1" x14ac:dyDescent="0.25">
      <c r="A194" s="474"/>
      <c r="B194" s="474"/>
      <c r="C194" s="474"/>
      <c r="D194" s="514"/>
      <c r="E194" s="474"/>
      <c r="F194" s="474"/>
      <c r="G194" s="474"/>
      <c r="H194" s="474"/>
      <c r="I194" s="474"/>
      <c r="J194" s="474"/>
      <c r="K194" s="515"/>
      <c r="L194" s="486"/>
      <c r="M194" s="485"/>
      <c r="N194" s="485"/>
      <c r="X194" s="144"/>
      <c r="Y194" s="144"/>
      <c r="Z194" s="144"/>
      <c r="AA194" s="144"/>
    </row>
    <row r="195" spans="1:27" s="199" customFormat="1" x14ac:dyDescent="0.25">
      <c r="A195" s="474"/>
      <c r="B195" s="474"/>
      <c r="C195" s="474"/>
      <c r="D195" s="514"/>
      <c r="E195" s="474"/>
      <c r="F195" s="474"/>
      <c r="G195" s="474"/>
      <c r="H195" s="474"/>
      <c r="I195" s="474"/>
      <c r="J195" s="474"/>
      <c r="K195" s="515"/>
      <c r="L195" s="486"/>
      <c r="M195" s="485"/>
      <c r="N195" s="485"/>
      <c r="X195" s="144"/>
      <c r="Y195" s="144"/>
      <c r="Z195" s="144"/>
      <c r="AA195" s="144"/>
    </row>
    <row r="196" spans="1:27" s="199" customFormat="1" ht="12.75" customHeight="1" x14ac:dyDescent="0.25">
      <c r="A196" s="474"/>
      <c r="B196" s="474"/>
      <c r="C196" s="474"/>
      <c r="D196" s="514"/>
      <c r="E196" s="474"/>
      <c r="F196" s="474"/>
      <c r="G196" s="474"/>
      <c r="H196" s="474"/>
      <c r="I196" s="474"/>
      <c r="J196" s="474"/>
      <c r="K196" s="515"/>
      <c r="L196" s="486"/>
      <c r="M196" s="485"/>
      <c r="N196" s="485"/>
      <c r="X196" s="144"/>
      <c r="Y196" s="144"/>
      <c r="Z196" s="144"/>
      <c r="AA196" s="144"/>
    </row>
    <row r="197" spans="1:27" s="199" customFormat="1" ht="12.75" customHeight="1" x14ac:dyDescent="0.25">
      <c r="A197" s="474"/>
      <c r="B197" s="474"/>
      <c r="C197" s="474"/>
      <c r="D197" s="514"/>
      <c r="E197" s="474"/>
      <c r="F197" s="474"/>
      <c r="G197" s="474"/>
      <c r="H197" s="474"/>
      <c r="I197" s="474"/>
      <c r="J197" s="474"/>
      <c r="K197" s="515"/>
      <c r="L197" s="486"/>
      <c r="M197" s="485"/>
      <c r="N197" s="485"/>
      <c r="X197" s="144"/>
      <c r="Y197" s="144"/>
      <c r="Z197" s="144"/>
      <c r="AA197" s="144"/>
    </row>
    <row r="198" spans="1:27" s="199" customFormat="1" ht="12.75" customHeight="1" x14ac:dyDescent="0.25">
      <c r="A198" s="474"/>
      <c r="B198" s="474"/>
      <c r="C198" s="474"/>
      <c r="D198" s="514"/>
      <c r="E198" s="474"/>
      <c r="F198" s="474"/>
      <c r="G198" s="474"/>
      <c r="H198" s="474"/>
      <c r="I198" s="474"/>
      <c r="J198" s="474"/>
      <c r="K198" s="515"/>
      <c r="L198" s="486"/>
      <c r="M198" s="485"/>
      <c r="N198" s="485"/>
      <c r="X198" s="144"/>
      <c r="Y198" s="144"/>
      <c r="Z198" s="144"/>
      <c r="AA198" s="144"/>
    </row>
    <row r="199" spans="1:27" s="199" customFormat="1" ht="12.75" customHeight="1" x14ac:dyDescent="0.25">
      <c r="A199" s="474"/>
      <c r="B199" s="474"/>
      <c r="C199" s="474"/>
      <c r="D199" s="514"/>
      <c r="E199" s="474"/>
      <c r="F199" s="474"/>
      <c r="G199" s="474"/>
      <c r="H199" s="474"/>
      <c r="I199" s="474"/>
      <c r="J199" s="474"/>
      <c r="K199" s="515"/>
      <c r="L199" s="486"/>
      <c r="M199" s="485"/>
      <c r="N199" s="485"/>
      <c r="X199" s="144"/>
      <c r="Y199" s="144"/>
      <c r="Z199" s="144"/>
      <c r="AA199" s="144"/>
    </row>
    <row r="200" spans="1:27" s="199" customFormat="1" ht="12.75" customHeight="1" x14ac:dyDescent="0.25">
      <c r="A200" s="474"/>
      <c r="B200" s="474"/>
      <c r="C200" s="474"/>
      <c r="D200" s="514"/>
      <c r="E200" s="474"/>
      <c r="F200" s="474"/>
      <c r="G200" s="474"/>
      <c r="H200" s="474"/>
      <c r="I200" s="474"/>
      <c r="J200" s="474"/>
      <c r="K200" s="515"/>
      <c r="L200" s="486"/>
      <c r="M200" s="485"/>
      <c r="N200" s="485"/>
      <c r="X200" s="144"/>
      <c r="Y200" s="144"/>
      <c r="Z200" s="144"/>
      <c r="AA200" s="144"/>
    </row>
    <row r="201" spans="1:27" s="199" customFormat="1" ht="12.75" customHeight="1" x14ac:dyDescent="0.25">
      <c r="A201" s="474"/>
      <c r="B201" s="474"/>
      <c r="C201" s="474"/>
      <c r="D201" s="514"/>
      <c r="E201" s="474"/>
      <c r="F201" s="474"/>
      <c r="G201" s="474"/>
      <c r="H201" s="474"/>
      <c r="I201" s="474"/>
      <c r="J201" s="474"/>
      <c r="K201" s="515"/>
      <c r="L201" s="486"/>
      <c r="M201" s="485"/>
      <c r="N201" s="485"/>
      <c r="X201" s="144"/>
      <c r="Y201" s="144"/>
      <c r="Z201" s="144"/>
      <c r="AA201" s="144"/>
    </row>
    <row r="202" spans="1:27" s="199" customFormat="1" ht="12.75" customHeight="1" x14ac:dyDescent="0.25">
      <c r="A202" s="474"/>
      <c r="B202" s="474"/>
      <c r="C202" s="474"/>
      <c r="D202" s="514"/>
      <c r="E202" s="474"/>
      <c r="F202" s="474"/>
      <c r="G202" s="474"/>
      <c r="H202" s="474"/>
      <c r="I202" s="474"/>
      <c r="J202" s="474"/>
      <c r="K202" s="515"/>
      <c r="L202" s="486"/>
      <c r="M202" s="485"/>
      <c r="N202" s="485"/>
      <c r="X202" s="144"/>
      <c r="Y202" s="144"/>
      <c r="Z202" s="144"/>
      <c r="AA202" s="144"/>
    </row>
    <row r="203" spans="1:27" s="199" customFormat="1" ht="12.75" customHeight="1" x14ac:dyDescent="0.25">
      <c r="A203" s="474"/>
      <c r="B203" s="474"/>
      <c r="C203" s="474"/>
      <c r="D203" s="514"/>
      <c r="E203" s="474"/>
      <c r="F203" s="474"/>
      <c r="G203" s="474"/>
      <c r="H203" s="474"/>
      <c r="I203" s="474"/>
      <c r="J203" s="474"/>
      <c r="K203" s="515"/>
      <c r="L203" s="486"/>
      <c r="M203" s="485"/>
      <c r="N203" s="485"/>
      <c r="X203" s="144"/>
      <c r="Y203" s="144"/>
      <c r="Z203" s="144"/>
      <c r="AA203" s="144"/>
    </row>
    <row r="204" spans="1:27" s="199" customFormat="1" ht="12.75" customHeight="1" x14ac:dyDescent="0.25">
      <c r="A204" s="474"/>
      <c r="B204" s="474"/>
      <c r="C204" s="474"/>
      <c r="D204" s="514"/>
      <c r="E204" s="474"/>
      <c r="F204" s="474"/>
      <c r="G204" s="474"/>
      <c r="H204" s="474"/>
      <c r="I204" s="474"/>
      <c r="J204" s="474"/>
      <c r="K204" s="515"/>
      <c r="L204" s="486"/>
      <c r="M204" s="485"/>
      <c r="N204" s="485"/>
      <c r="X204" s="144"/>
      <c r="Y204" s="144"/>
      <c r="Z204" s="144"/>
      <c r="AA204" s="144"/>
    </row>
    <row r="205" spans="1:27" s="199" customFormat="1" ht="12.75" customHeight="1" x14ac:dyDescent="0.25">
      <c r="A205" s="474"/>
      <c r="B205" s="474"/>
      <c r="C205" s="474"/>
      <c r="D205" s="514"/>
      <c r="E205" s="474"/>
      <c r="F205" s="474"/>
      <c r="G205" s="474"/>
      <c r="H205" s="474"/>
      <c r="I205" s="474"/>
      <c r="J205" s="474"/>
      <c r="K205" s="515"/>
      <c r="L205" s="486"/>
      <c r="M205" s="485"/>
      <c r="N205" s="485"/>
      <c r="X205" s="144"/>
      <c r="Y205" s="144"/>
      <c r="Z205" s="144"/>
      <c r="AA205" s="144"/>
    </row>
    <row r="206" spans="1:27" s="199" customFormat="1" ht="12.75" customHeight="1" x14ac:dyDescent="0.25">
      <c r="A206" s="474"/>
      <c r="B206" s="474"/>
      <c r="C206" s="474"/>
      <c r="D206" s="514"/>
      <c r="E206" s="474"/>
      <c r="F206" s="474"/>
      <c r="G206" s="474"/>
      <c r="H206" s="474"/>
      <c r="I206" s="474"/>
      <c r="J206" s="474"/>
      <c r="K206" s="515"/>
      <c r="L206" s="486"/>
      <c r="M206" s="485"/>
      <c r="N206" s="485"/>
      <c r="X206" s="144"/>
      <c r="Y206" s="144"/>
      <c r="Z206" s="144"/>
      <c r="AA206" s="144"/>
    </row>
    <row r="207" spans="1:27" s="199" customFormat="1" ht="12.75" customHeight="1" x14ac:dyDescent="0.25">
      <c r="A207" s="474"/>
      <c r="B207" s="474"/>
      <c r="C207" s="474"/>
      <c r="D207" s="514"/>
      <c r="E207" s="474"/>
      <c r="F207" s="474"/>
      <c r="G207" s="474"/>
      <c r="H207" s="474"/>
      <c r="I207" s="474"/>
      <c r="J207" s="474"/>
      <c r="K207" s="515"/>
      <c r="L207" s="486"/>
      <c r="M207" s="485"/>
      <c r="N207" s="485"/>
      <c r="X207" s="144"/>
      <c r="Y207" s="144"/>
      <c r="Z207" s="144"/>
      <c r="AA207" s="144"/>
    </row>
    <row r="208" spans="1:27" s="199" customFormat="1" ht="12.75" customHeight="1" x14ac:dyDescent="0.25">
      <c r="A208" s="474"/>
      <c r="B208" s="474"/>
      <c r="C208" s="474"/>
      <c r="D208" s="514"/>
      <c r="E208" s="474"/>
      <c r="F208" s="474"/>
      <c r="G208" s="474"/>
      <c r="H208" s="474"/>
      <c r="I208" s="474"/>
      <c r="J208" s="474"/>
      <c r="K208" s="515"/>
      <c r="L208" s="486"/>
      <c r="M208" s="485"/>
      <c r="N208" s="485"/>
      <c r="X208" s="144"/>
      <c r="Y208" s="144"/>
      <c r="Z208" s="144"/>
      <c r="AA208" s="144"/>
    </row>
    <row r="209" spans="1:27" s="199" customFormat="1" ht="12.75" customHeight="1" x14ac:dyDescent="0.25">
      <c r="A209" s="474"/>
      <c r="B209" s="474"/>
      <c r="C209" s="474"/>
      <c r="D209" s="514"/>
      <c r="E209" s="474"/>
      <c r="F209" s="474"/>
      <c r="G209" s="474"/>
      <c r="H209" s="474"/>
      <c r="I209" s="474"/>
      <c r="J209" s="474"/>
      <c r="K209" s="515"/>
      <c r="L209" s="486"/>
      <c r="M209" s="485"/>
      <c r="N209" s="485"/>
      <c r="X209" s="144"/>
      <c r="Y209" s="144"/>
      <c r="Z209" s="144"/>
      <c r="AA209" s="144"/>
    </row>
    <row r="210" spans="1:27" s="199" customFormat="1" ht="12.75" customHeight="1" x14ac:dyDescent="0.25">
      <c r="A210" s="474"/>
      <c r="B210" s="474"/>
      <c r="C210" s="474"/>
      <c r="D210" s="514"/>
      <c r="E210" s="474"/>
      <c r="F210" s="474"/>
      <c r="G210" s="474"/>
      <c r="H210" s="474"/>
      <c r="I210" s="474"/>
      <c r="J210" s="474"/>
      <c r="K210" s="515"/>
      <c r="L210" s="486"/>
      <c r="M210" s="485"/>
      <c r="N210" s="485"/>
      <c r="X210" s="144"/>
      <c r="Y210" s="144"/>
      <c r="Z210" s="144"/>
      <c r="AA210" s="144"/>
    </row>
    <row r="211" spans="1:27" s="199" customFormat="1" ht="12.75" customHeight="1" x14ac:dyDescent="0.25">
      <c r="A211" s="474"/>
      <c r="B211" s="474"/>
      <c r="C211" s="474"/>
      <c r="D211" s="514"/>
      <c r="E211" s="474"/>
      <c r="F211" s="474"/>
      <c r="G211" s="474"/>
      <c r="H211" s="474"/>
      <c r="I211" s="474"/>
      <c r="J211" s="474"/>
      <c r="K211" s="515"/>
      <c r="L211" s="486"/>
      <c r="M211" s="485"/>
      <c r="N211" s="485"/>
      <c r="X211" s="144"/>
      <c r="Y211" s="144"/>
      <c r="Z211" s="144"/>
      <c r="AA211" s="144"/>
    </row>
    <row r="212" spans="1:27" s="199" customFormat="1" ht="12.75" customHeight="1" x14ac:dyDescent="0.25">
      <c r="A212" s="474"/>
      <c r="B212" s="474"/>
      <c r="C212" s="474"/>
      <c r="D212" s="514"/>
      <c r="E212" s="474"/>
      <c r="F212" s="474"/>
      <c r="G212" s="474"/>
      <c r="H212" s="474"/>
      <c r="I212" s="474"/>
      <c r="J212" s="474"/>
      <c r="K212" s="515"/>
      <c r="L212" s="486"/>
      <c r="M212" s="485"/>
      <c r="N212" s="485"/>
      <c r="X212" s="144"/>
      <c r="Y212" s="144"/>
      <c r="Z212" s="144"/>
      <c r="AA212" s="144"/>
    </row>
    <row r="213" spans="1:27" s="199" customFormat="1" ht="12.75" customHeight="1" x14ac:dyDescent="0.25">
      <c r="A213" s="474"/>
      <c r="B213" s="474"/>
      <c r="C213" s="474"/>
      <c r="D213" s="514"/>
      <c r="E213" s="474"/>
      <c r="F213" s="474"/>
      <c r="G213" s="474"/>
      <c r="H213" s="474"/>
      <c r="I213" s="474"/>
      <c r="J213" s="474"/>
      <c r="K213" s="515"/>
      <c r="L213" s="486"/>
      <c r="M213" s="485"/>
      <c r="N213" s="485"/>
      <c r="X213" s="144"/>
      <c r="Y213" s="144"/>
      <c r="Z213" s="144"/>
      <c r="AA213" s="144"/>
    </row>
    <row r="214" spans="1:27" s="199" customFormat="1" ht="12.75" customHeight="1" x14ac:dyDescent="0.25">
      <c r="A214" s="474"/>
      <c r="B214" s="474"/>
      <c r="C214" s="474"/>
      <c r="D214" s="514"/>
      <c r="E214" s="474"/>
      <c r="F214" s="474"/>
      <c r="G214" s="474"/>
      <c r="H214" s="474"/>
      <c r="I214" s="474"/>
      <c r="J214" s="474"/>
      <c r="K214" s="515"/>
      <c r="L214" s="486"/>
      <c r="M214" s="485"/>
      <c r="N214" s="485"/>
      <c r="X214" s="144"/>
      <c r="Y214" s="144"/>
      <c r="Z214" s="144"/>
      <c r="AA214" s="144"/>
    </row>
    <row r="215" spans="1:27" s="199" customFormat="1" ht="12.75" customHeight="1" x14ac:dyDescent="0.25">
      <c r="A215" s="474"/>
      <c r="B215" s="474"/>
      <c r="C215" s="474"/>
      <c r="D215" s="514"/>
      <c r="E215" s="474"/>
      <c r="F215" s="474"/>
      <c r="G215" s="474"/>
      <c r="H215" s="474"/>
      <c r="I215" s="474"/>
      <c r="J215" s="474"/>
      <c r="K215" s="515"/>
      <c r="L215" s="486"/>
      <c r="M215" s="485"/>
      <c r="N215" s="485"/>
      <c r="X215" s="144"/>
      <c r="Y215" s="144"/>
      <c r="Z215" s="144"/>
      <c r="AA215" s="144"/>
    </row>
    <row r="216" spans="1:27" s="199" customFormat="1" ht="12.75" customHeight="1" x14ac:dyDescent="0.25">
      <c r="A216" s="474"/>
      <c r="B216" s="474"/>
      <c r="C216" s="474"/>
      <c r="D216" s="514"/>
      <c r="E216" s="474"/>
      <c r="F216" s="474"/>
      <c r="G216" s="474"/>
      <c r="H216" s="474"/>
      <c r="I216" s="474"/>
      <c r="J216" s="474"/>
      <c r="K216" s="515"/>
      <c r="L216" s="486"/>
      <c r="M216" s="485"/>
      <c r="N216" s="485"/>
      <c r="X216" s="144"/>
      <c r="Y216" s="144"/>
      <c r="Z216" s="144"/>
      <c r="AA216" s="144"/>
    </row>
    <row r="217" spans="1:27" s="199" customFormat="1" ht="12.75" customHeight="1" x14ac:dyDescent="0.25">
      <c r="A217" s="474"/>
      <c r="B217" s="474"/>
      <c r="C217" s="474"/>
      <c r="D217" s="514"/>
      <c r="E217" s="474"/>
      <c r="F217" s="474"/>
      <c r="G217" s="474"/>
      <c r="H217" s="474"/>
      <c r="I217" s="474"/>
      <c r="J217" s="474"/>
      <c r="K217" s="515"/>
      <c r="L217" s="486"/>
      <c r="M217" s="485"/>
      <c r="N217" s="485"/>
      <c r="X217" s="144"/>
      <c r="Y217" s="144"/>
      <c r="Z217" s="144"/>
      <c r="AA217" s="144"/>
    </row>
    <row r="218" spans="1:27" s="199" customFormat="1" ht="12.75" customHeight="1" x14ac:dyDescent="0.25">
      <c r="A218" s="474"/>
      <c r="B218" s="474"/>
      <c r="C218" s="474"/>
      <c r="D218" s="514"/>
      <c r="E218" s="474"/>
      <c r="F218" s="474"/>
      <c r="G218" s="474"/>
      <c r="H218" s="474"/>
      <c r="I218" s="474"/>
      <c r="J218" s="474"/>
      <c r="K218" s="515"/>
      <c r="L218" s="486"/>
      <c r="M218" s="485"/>
      <c r="N218" s="485"/>
      <c r="X218" s="144"/>
      <c r="Y218" s="144"/>
      <c r="Z218" s="144"/>
      <c r="AA218" s="144"/>
    </row>
    <row r="219" spans="1:27" s="199" customFormat="1" ht="12.75" customHeight="1" x14ac:dyDescent="0.25">
      <c r="A219" s="474"/>
      <c r="B219" s="474"/>
      <c r="C219" s="474"/>
      <c r="D219" s="514"/>
      <c r="E219" s="474"/>
      <c r="F219" s="474"/>
      <c r="G219" s="474"/>
      <c r="H219" s="474"/>
      <c r="I219" s="474"/>
      <c r="J219" s="474"/>
      <c r="K219" s="515"/>
      <c r="L219" s="486"/>
      <c r="M219" s="485"/>
      <c r="N219" s="485"/>
      <c r="X219" s="144"/>
      <c r="Y219" s="144"/>
      <c r="Z219" s="144"/>
      <c r="AA219" s="144"/>
    </row>
    <row r="220" spans="1:27" s="199" customFormat="1" ht="12.75" customHeight="1" x14ac:dyDescent="0.25">
      <c r="A220" s="474"/>
      <c r="B220" s="474"/>
      <c r="C220" s="474"/>
      <c r="D220" s="514"/>
      <c r="E220" s="474"/>
      <c r="F220" s="474"/>
      <c r="G220" s="474"/>
      <c r="H220" s="474"/>
      <c r="I220" s="474"/>
      <c r="J220" s="474"/>
      <c r="K220" s="515"/>
      <c r="L220" s="486"/>
      <c r="M220" s="485"/>
      <c r="N220" s="485"/>
      <c r="X220" s="144"/>
      <c r="Y220" s="144"/>
      <c r="Z220" s="144"/>
      <c r="AA220" s="144"/>
    </row>
    <row r="221" spans="1:27" s="199" customFormat="1" ht="12.75" customHeight="1" x14ac:dyDescent="0.25">
      <c r="A221" s="474"/>
      <c r="B221" s="474"/>
      <c r="C221" s="474"/>
      <c r="D221" s="514"/>
      <c r="E221" s="474"/>
      <c r="F221" s="474"/>
      <c r="G221" s="474"/>
      <c r="H221" s="474"/>
      <c r="I221" s="474"/>
      <c r="J221" s="474"/>
      <c r="K221" s="515"/>
      <c r="L221" s="486"/>
      <c r="M221" s="485"/>
      <c r="N221" s="485"/>
      <c r="X221" s="144"/>
      <c r="Y221" s="144"/>
      <c r="Z221" s="144"/>
      <c r="AA221" s="144"/>
    </row>
    <row r="222" spans="1:27" s="199" customFormat="1" ht="12.75" customHeight="1" x14ac:dyDescent="0.25">
      <c r="A222" s="474"/>
      <c r="B222" s="474"/>
      <c r="C222" s="474"/>
      <c r="D222" s="514"/>
      <c r="E222" s="474"/>
      <c r="F222" s="474"/>
      <c r="G222" s="474"/>
      <c r="H222" s="474"/>
      <c r="I222" s="474"/>
      <c r="J222" s="474"/>
      <c r="K222" s="515"/>
      <c r="L222" s="486"/>
      <c r="M222" s="485"/>
      <c r="N222" s="485"/>
      <c r="X222" s="144"/>
      <c r="Y222" s="144"/>
      <c r="Z222" s="144"/>
      <c r="AA222" s="144"/>
    </row>
    <row r="223" spans="1:27" s="199" customFormat="1" ht="12.75" customHeight="1" x14ac:dyDescent="0.25">
      <c r="A223" s="474"/>
      <c r="B223" s="474"/>
      <c r="C223" s="474"/>
      <c r="D223" s="514"/>
      <c r="E223" s="474"/>
      <c r="F223" s="474"/>
      <c r="G223" s="474"/>
      <c r="H223" s="474"/>
      <c r="I223" s="474"/>
      <c r="J223" s="474"/>
      <c r="K223" s="515"/>
      <c r="L223" s="486"/>
      <c r="M223" s="485"/>
      <c r="N223" s="485"/>
      <c r="X223" s="144"/>
      <c r="Y223" s="144"/>
      <c r="Z223" s="144"/>
      <c r="AA223" s="144"/>
    </row>
    <row r="224" spans="1:27" s="199" customFormat="1" ht="12.75" customHeight="1" x14ac:dyDescent="0.25">
      <c r="A224" s="474"/>
      <c r="B224" s="474"/>
      <c r="C224" s="474"/>
      <c r="D224" s="514"/>
      <c r="E224" s="474"/>
      <c r="F224" s="474"/>
      <c r="G224" s="474"/>
      <c r="H224" s="474"/>
      <c r="I224" s="474"/>
      <c r="J224" s="474"/>
      <c r="K224" s="515"/>
      <c r="L224" s="486"/>
      <c r="M224" s="485"/>
      <c r="N224" s="485"/>
      <c r="X224" s="144"/>
      <c r="Y224" s="144"/>
      <c r="Z224" s="144"/>
      <c r="AA224" s="144"/>
    </row>
    <row r="225" spans="1:27" s="199" customFormat="1" ht="12.75" customHeight="1" x14ac:dyDescent="0.25">
      <c r="A225" s="474"/>
      <c r="B225" s="474"/>
      <c r="C225" s="474"/>
      <c r="D225" s="514"/>
      <c r="E225" s="474"/>
      <c r="F225" s="474"/>
      <c r="G225" s="474"/>
      <c r="H225" s="474"/>
      <c r="I225" s="474"/>
      <c r="J225" s="474"/>
      <c r="K225" s="515"/>
      <c r="L225" s="486"/>
      <c r="M225" s="485"/>
      <c r="N225" s="485"/>
      <c r="X225" s="144"/>
      <c r="Y225" s="144"/>
      <c r="Z225" s="144"/>
      <c r="AA225" s="144"/>
    </row>
    <row r="226" spans="1:27" s="199" customFormat="1" ht="12.75" customHeight="1" x14ac:dyDescent="0.25">
      <c r="A226" s="474"/>
      <c r="B226" s="474"/>
      <c r="C226" s="474"/>
      <c r="D226" s="514"/>
      <c r="E226" s="474"/>
      <c r="F226" s="474"/>
      <c r="G226" s="474"/>
      <c r="H226" s="474"/>
      <c r="I226" s="474"/>
      <c r="J226" s="474"/>
      <c r="K226" s="515"/>
      <c r="L226" s="486"/>
      <c r="M226" s="485"/>
      <c r="N226" s="485"/>
      <c r="X226" s="144"/>
      <c r="Y226" s="144"/>
      <c r="Z226" s="144"/>
      <c r="AA226" s="144"/>
    </row>
    <row r="227" spans="1:27" s="199" customFormat="1" ht="12.75" customHeight="1" x14ac:dyDescent="0.25">
      <c r="A227" s="474"/>
      <c r="B227" s="474"/>
      <c r="C227" s="474"/>
      <c r="D227" s="514"/>
      <c r="E227" s="474"/>
      <c r="F227" s="474"/>
      <c r="G227" s="474"/>
      <c r="H227" s="474"/>
      <c r="I227" s="474"/>
      <c r="J227" s="474"/>
      <c r="K227" s="515"/>
      <c r="L227" s="486"/>
      <c r="M227" s="485"/>
      <c r="N227" s="485"/>
      <c r="X227" s="144"/>
      <c r="Y227" s="144"/>
      <c r="Z227" s="144"/>
      <c r="AA227" s="144"/>
    </row>
    <row r="228" spans="1:27" s="199" customFormat="1" ht="12.75" customHeight="1" x14ac:dyDescent="0.25">
      <c r="A228" s="474"/>
      <c r="B228" s="474"/>
      <c r="C228" s="474"/>
      <c r="D228" s="514"/>
      <c r="E228" s="474"/>
      <c r="F228" s="474"/>
      <c r="G228" s="474"/>
      <c r="H228" s="474"/>
      <c r="I228" s="474"/>
      <c r="J228" s="474"/>
      <c r="K228" s="515"/>
      <c r="L228" s="486"/>
      <c r="M228" s="485"/>
      <c r="N228" s="485"/>
      <c r="X228" s="144"/>
      <c r="Y228" s="144"/>
      <c r="Z228" s="144"/>
      <c r="AA228" s="144"/>
    </row>
    <row r="229" spans="1:27" s="199" customFormat="1" ht="12.75" customHeight="1" x14ac:dyDescent="0.25">
      <c r="A229" s="474"/>
      <c r="B229" s="474"/>
      <c r="C229" s="474"/>
      <c r="D229" s="514"/>
      <c r="E229" s="474"/>
      <c r="F229" s="474"/>
      <c r="G229" s="474"/>
      <c r="H229" s="474"/>
      <c r="I229" s="474"/>
      <c r="J229" s="474"/>
      <c r="K229" s="515"/>
      <c r="L229" s="486"/>
      <c r="M229" s="485"/>
      <c r="N229" s="485"/>
      <c r="X229" s="144"/>
      <c r="Y229" s="144"/>
      <c r="Z229" s="144"/>
      <c r="AA229" s="144"/>
    </row>
    <row r="230" spans="1:27" s="199" customFormat="1" x14ac:dyDescent="0.25">
      <c r="A230" s="474"/>
      <c r="B230" s="474"/>
      <c r="C230" s="474"/>
      <c r="D230" s="514"/>
      <c r="E230" s="474"/>
      <c r="F230" s="474"/>
      <c r="G230" s="474"/>
      <c r="H230" s="474"/>
      <c r="I230" s="474"/>
      <c r="J230" s="474"/>
      <c r="K230" s="515"/>
      <c r="L230" s="486"/>
      <c r="M230" s="485"/>
      <c r="N230" s="485"/>
      <c r="X230" s="144"/>
      <c r="Y230" s="144"/>
      <c r="Z230" s="144"/>
      <c r="AA230" s="144"/>
    </row>
    <row r="231" spans="1:27" s="199" customFormat="1" x14ac:dyDescent="0.25">
      <c r="A231" s="474"/>
      <c r="B231" s="474"/>
      <c r="C231" s="474"/>
      <c r="D231" s="514"/>
      <c r="E231" s="474"/>
      <c r="F231" s="474"/>
      <c r="G231" s="474"/>
      <c r="H231" s="474"/>
      <c r="I231" s="474"/>
      <c r="J231" s="474"/>
      <c r="K231" s="515"/>
      <c r="L231" s="486"/>
      <c r="M231" s="485"/>
      <c r="N231" s="485"/>
      <c r="X231" s="144"/>
      <c r="Y231" s="144"/>
      <c r="Z231" s="144"/>
      <c r="AA231" s="144"/>
    </row>
    <row r="232" spans="1:27" s="199" customFormat="1" x14ac:dyDescent="0.25">
      <c r="A232" s="474"/>
      <c r="B232" s="474"/>
      <c r="C232" s="474"/>
      <c r="D232" s="514"/>
      <c r="E232" s="474"/>
      <c r="F232" s="474"/>
      <c r="G232" s="474"/>
      <c r="H232" s="474"/>
      <c r="I232" s="474"/>
      <c r="J232" s="474"/>
      <c r="K232" s="515"/>
      <c r="L232" s="486"/>
      <c r="M232" s="485"/>
      <c r="N232" s="485"/>
      <c r="X232" s="144"/>
      <c r="Y232" s="144"/>
      <c r="Z232" s="144"/>
      <c r="AA232" s="144"/>
    </row>
    <row r="233" spans="1:27" s="199" customFormat="1" x14ac:dyDescent="0.25">
      <c r="A233" s="474"/>
      <c r="B233" s="474"/>
      <c r="C233" s="474"/>
      <c r="D233" s="514"/>
      <c r="E233" s="474"/>
      <c r="F233" s="474"/>
      <c r="G233" s="474"/>
      <c r="H233" s="474"/>
      <c r="I233" s="474"/>
      <c r="J233" s="474"/>
      <c r="K233" s="515"/>
      <c r="L233" s="486"/>
      <c r="M233" s="485"/>
      <c r="N233" s="485"/>
      <c r="X233" s="144"/>
      <c r="Y233" s="144"/>
      <c r="Z233" s="144"/>
      <c r="AA233" s="144"/>
    </row>
    <row r="234" spans="1:27" s="199" customFormat="1" x14ac:dyDescent="0.25">
      <c r="A234" s="474"/>
      <c r="B234" s="474"/>
      <c r="C234" s="474"/>
      <c r="D234" s="514"/>
      <c r="E234" s="474"/>
      <c r="F234" s="474"/>
      <c r="G234" s="474"/>
      <c r="H234" s="474"/>
      <c r="I234" s="474"/>
      <c r="J234" s="474"/>
      <c r="K234" s="515"/>
      <c r="L234" s="486"/>
      <c r="M234" s="485"/>
      <c r="N234" s="485"/>
      <c r="X234" s="144"/>
      <c r="Y234" s="144"/>
      <c r="Z234" s="144"/>
      <c r="AA234" s="144"/>
    </row>
    <row r="235" spans="1:27" s="199" customFormat="1" x14ac:dyDescent="0.25">
      <c r="A235" s="474"/>
      <c r="B235" s="474"/>
      <c r="C235" s="474"/>
      <c r="D235" s="514"/>
      <c r="E235" s="474"/>
      <c r="F235" s="474"/>
      <c r="G235" s="474"/>
      <c r="H235" s="474"/>
      <c r="I235" s="474"/>
      <c r="J235" s="474"/>
      <c r="K235" s="515"/>
      <c r="L235" s="486"/>
      <c r="M235" s="485"/>
      <c r="N235" s="485"/>
      <c r="X235" s="144"/>
      <c r="Y235" s="144"/>
      <c r="Z235" s="144"/>
      <c r="AA235" s="144"/>
    </row>
    <row r="236" spans="1:27" s="199" customFormat="1" x14ac:dyDescent="0.25">
      <c r="A236" s="474"/>
      <c r="B236" s="474"/>
      <c r="C236" s="474"/>
      <c r="D236" s="514"/>
      <c r="E236" s="474"/>
      <c r="F236" s="474"/>
      <c r="G236" s="474"/>
      <c r="H236" s="474"/>
      <c r="I236" s="474"/>
      <c r="J236" s="474"/>
      <c r="K236" s="515"/>
      <c r="L236" s="486"/>
      <c r="M236" s="485"/>
      <c r="N236" s="485"/>
      <c r="X236" s="144"/>
      <c r="Y236" s="144"/>
      <c r="Z236" s="144"/>
      <c r="AA236" s="144"/>
    </row>
    <row r="237" spans="1:27" x14ac:dyDescent="0.25">
      <c r="A237" s="474"/>
      <c r="B237" s="474"/>
      <c r="C237" s="474"/>
      <c r="D237" s="514"/>
      <c r="E237" s="474"/>
      <c r="F237" s="474"/>
      <c r="G237" s="474"/>
      <c r="H237" s="474"/>
      <c r="I237" s="474"/>
      <c r="J237" s="474"/>
      <c r="K237" s="515"/>
      <c r="L237" s="486"/>
      <c r="M237" s="485"/>
      <c r="N237" s="485"/>
    </row>
    <row r="238" spans="1:27" x14ac:dyDescent="0.25">
      <c r="A238" s="474"/>
      <c r="B238" s="474"/>
      <c r="C238" s="474"/>
      <c r="D238" s="514"/>
      <c r="E238" s="474"/>
      <c r="F238" s="474"/>
      <c r="G238" s="474"/>
      <c r="H238" s="474"/>
      <c r="I238" s="474"/>
      <c r="J238" s="474"/>
      <c r="K238" s="515"/>
      <c r="L238" s="486"/>
      <c r="M238" s="485"/>
      <c r="N238" s="485"/>
    </row>
    <row r="239" spans="1:27" x14ac:dyDescent="0.25">
      <c r="A239" s="474"/>
      <c r="B239" s="474"/>
      <c r="C239" s="474"/>
      <c r="D239" s="514"/>
      <c r="E239" s="474"/>
      <c r="F239" s="474"/>
      <c r="G239" s="474"/>
      <c r="H239" s="474"/>
      <c r="I239" s="474"/>
      <c r="J239" s="474"/>
      <c r="K239" s="515"/>
      <c r="L239" s="486"/>
      <c r="M239" s="485"/>
      <c r="N239" s="485"/>
    </row>
    <row r="240" spans="1:27" x14ac:dyDescent="0.25">
      <c r="A240" s="474"/>
      <c r="B240" s="474"/>
      <c r="C240" s="474"/>
      <c r="D240" s="514"/>
      <c r="E240" s="474"/>
      <c r="F240" s="474"/>
      <c r="G240" s="474"/>
      <c r="H240" s="474"/>
      <c r="I240" s="474"/>
      <c r="J240" s="474"/>
      <c r="K240" s="515"/>
      <c r="L240" s="486"/>
      <c r="M240" s="485"/>
      <c r="N240" s="485"/>
    </row>
    <row r="241" spans="1:27" s="199" customFormat="1" ht="12.75" customHeight="1" x14ac:dyDescent="0.25">
      <c r="A241" s="474"/>
      <c r="B241" s="474"/>
      <c r="C241" s="474"/>
      <c r="D241" s="514"/>
      <c r="E241" s="474"/>
      <c r="F241" s="474"/>
      <c r="G241" s="474"/>
      <c r="H241" s="474"/>
      <c r="I241" s="474"/>
      <c r="J241" s="474"/>
      <c r="K241" s="515"/>
      <c r="L241" s="486"/>
      <c r="M241" s="485"/>
      <c r="N241" s="485"/>
      <c r="X241" s="144"/>
      <c r="Y241" s="144"/>
      <c r="Z241" s="144"/>
      <c r="AA241" s="144"/>
    </row>
    <row r="242" spans="1:27" s="199" customFormat="1" ht="12.75" customHeight="1" x14ac:dyDescent="0.25">
      <c r="A242" s="474"/>
      <c r="B242" s="474"/>
      <c r="C242" s="474"/>
      <c r="D242" s="514"/>
      <c r="E242" s="474"/>
      <c r="F242" s="474"/>
      <c r="G242" s="474"/>
      <c r="H242" s="474"/>
      <c r="I242" s="474"/>
      <c r="J242" s="474"/>
      <c r="K242" s="515"/>
      <c r="L242" s="486"/>
      <c r="M242" s="485"/>
      <c r="N242" s="485"/>
      <c r="X242" s="144"/>
      <c r="Y242" s="144"/>
      <c r="Z242" s="144"/>
      <c r="AA242" s="144"/>
    </row>
    <row r="243" spans="1:27" s="199" customFormat="1" ht="12.75" customHeight="1" x14ac:dyDescent="0.25">
      <c r="A243" s="474"/>
      <c r="B243" s="474"/>
      <c r="C243" s="474"/>
      <c r="D243" s="514"/>
      <c r="E243" s="474"/>
      <c r="F243" s="474"/>
      <c r="G243" s="474"/>
      <c r="H243" s="474"/>
      <c r="I243" s="474"/>
      <c r="J243" s="474"/>
      <c r="K243" s="515"/>
      <c r="L243" s="486"/>
      <c r="M243" s="485"/>
      <c r="N243" s="485"/>
      <c r="X243" s="144"/>
      <c r="Y243" s="144"/>
      <c r="Z243" s="144"/>
      <c r="AA243" s="144"/>
    </row>
    <row r="244" spans="1:27" s="199" customFormat="1" ht="12.75" customHeight="1" x14ac:dyDescent="0.25">
      <c r="A244" s="474"/>
      <c r="B244" s="474"/>
      <c r="C244" s="474"/>
      <c r="D244" s="514"/>
      <c r="E244" s="474"/>
      <c r="F244" s="474"/>
      <c r="G244" s="474"/>
      <c r="H244" s="474"/>
      <c r="I244" s="474"/>
      <c r="J244" s="474"/>
      <c r="K244" s="515"/>
      <c r="L244" s="486"/>
      <c r="M244" s="485"/>
      <c r="N244" s="485"/>
      <c r="X244" s="144"/>
      <c r="Y244" s="144"/>
      <c r="Z244" s="144"/>
      <c r="AA244" s="144"/>
    </row>
    <row r="245" spans="1:27" s="199" customFormat="1" ht="12.75" customHeight="1" x14ac:dyDescent="0.25">
      <c r="A245" s="474"/>
      <c r="B245" s="474"/>
      <c r="C245" s="474"/>
      <c r="D245" s="514"/>
      <c r="E245" s="474"/>
      <c r="F245" s="474"/>
      <c r="G245" s="474"/>
      <c r="H245" s="474"/>
      <c r="I245" s="474"/>
      <c r="J245" s="474"/>
      <c r="K245" s="515"/>
      <c r="L245" s="486"/>
      <c r="M245" s="485"/>
      <c r="N245" s="485"/>
      <c r="X245" s="144"/>
      <c r="Y245" s="144"/>
      <c r="Z245" s="144"/>
      <c r="AA245" s="144"/>
    </row>
    <row r="246" spans="1:27" s="199" customFormat="1" ht="12.75" customHeight="1" x14ac:dyDescent="0.25">
      <c r="A246" s="474"/>
      <c r="B246" s="474"/>
      <c r="C246" s="474"/>
      <c r="D246" s="514"/>
      <c r="E246" s="474"/>
      <c r="F246" s="474"/>
      <c r="G246" s="474"/>
      <c r="H246" s="474"/>
      <c r="I246" s="474"/>
      <c r="J246" s="474"/>
      <c r="K246" s="515"/>
      <c r="L246" s="486"/>
      <c r="M246" s="485"/>
      <c r="N246" s="485"/>
      <c r="X246" s="144"/>
      <c r="Y246" s="144"/>
      <c r="Z246" s="144"/>
      <c r="AA246" s="144"/>
    </row>
    <row r="247" spans="1:27" s="199" customFormat="1" ht="12.75" customHeight="1" x14ac:dyDescent="0.25">
      <c r="A247" s="515"/>
      <c r="B247" s="474"/>
      <c r="C247" s="474"/>
      <c r="D247" s="514"/>
      <c r="E247" s="474"/>
      <c r="F247" s="474"/>
      <c r="G247" s="474"/>
      <c r="H247" s="474"/>
      <c r="I247" s="474"/>
      <c r="J247" s="474"/>
      <c r="K247" s="515"/>
      <c r="L247" s="486"/>
      <c r="M247" s="485"/>
      <c r="N247" s="485"/>
      <c r="X247" s="144"/>
      <c r="Y247" s="144"/>
      <c r="Z247" s="144"/>
      <c r="AA247" s="144"/>
    </row>
    <row r="248" spans="1:27" s="199" customFormat="1" ht="12.75" customHeight="1" x14ac:dyDescent="0.25">
      <c r="A248" s="515"/>
      <c r="B248" s="474"/>
      <c r="C248" s="474"/>
      <c r="D248" s="514"/>
      <c r="E248" s="474"/>
      <c r="F248" s="474"/>
      <c r="G248" s="474"/>
      <c r="H248" s="474"/>
      <c r="I248" s="474"/>
      <c r="J248" s="474"/>
      <c r="K248" s="515"/>
      <c r="L248" s="486"/>
      <c r="M248" s="485"/>
      <c r="N248" s="485"/>
      <c r="X248" s="144"/>
      <c r="Y248" s="144"/>
      <c r="Z248" s="144"/>
      <c r="AA248" s="144"/>
    </row>
    <row r="249" spans="1:27" s="199" customFormat="1" ht="12.75" customHeight="1" x14ac:dyDescent="0.25">
      <c r="A249" s="515"/>
      <c r="B249" s="474"/>
      <c r="C249" s="474"/>
      <c r="D249" s="514"/>
      <c r="E249" s="474"/>
      <c r="F249" s="474"/>
      <c r="G249" s="474"/>
      <c r="H249" s="474"/>
      <c r="I249" s="474"/>
      <c r="J249" s="474"/>
      <c r="K249" s="515"/>
      <c r="L249" s="486"/>
      <c r="M249" s="485"/>
      <c r="N249" s="485"/>
      <c r="X249" s="144"/>
      <c r="Y249" s="144"/>
      <c r="Z249" s="144"/>
      <c r="AA249" s="144"/>
    </row>
    <row r="250" spans="1:27" s="199" customFormat="1" ht="12.75" customHeight="1" x14ac:dyDescent="0.25">
      <c r="A250" s="515"/>
      <c r="B250" s="474"/>
      <c r="C250" s="474"/>
      <c r="D250" s="514"/>
      <c r="E250" s="474"/>
      <c r="F250" s="474"/>
      <c r="G250" s="474"/>
      <c r="H250" s="474"/>
      <c r="I250" s="474"/>
      <c r="J250" s="474"/>
      <c r="K250" s="515"/>
      <c r="L250" s="486"/>
      <c r="M250" s="485"/>
      <c r="N250" s="485"/>
      <c r="X250" s="144"/>
      <c r="Y250" s="144"/>
      <c r="Z250" s="144"/>
      <c r="AA250" s="144"/>
    </row>
    <row r="251" spans="1:27" s="199" customFormat="1" ht="12.75" customHeight="1" x14ac:dyDescent="0.25">
      <c r="A251" s="515"/>
      <c r="B251" s="474"/>
      <c r="C251" s="474"/>
      <c r="D251" s="514"/>
      <c r="E251" s="474"/>
      <c r="F251" s="474"/>
      <c r="G251" s="474"/>
      <c r="H251" s="474"/>
      <c r="I251" s="474"/>
      <c r="J251" s="474"/>
      <c r="K251" s="515"/>
      <c r="L251" s="486"/>
      <c r="M251" s="485"/>
      <c r="N251" s="485"/>
      <c r="X251" s="144"/>
      <c r="Y251" s="144"/>
      <c r="Z251" s="144"/>
      <c r="AA251" s="144"/>
    </row>
    <row r="252" spans="1:27" s="199" customFormat="1" ht="12.75" customHeight="1" x14ac:dyDescent="0.25">
      <c r="A252" s="515"/>
      <c r="B252" s="474"/>
      <c r="C252" s="474"/>
      <c r="D252" s="514"/>
      <c r="E252" s="474"/>
      <c r="F252" s="474"/>
      <c r="G252" s="474"/>
      <c r="H252" s="474"/>
      <c r="I252" s="474"/>
      <c r="J252" s="474"/>
      <c r="K252" s="515"/>
      <c r="L252" s="486"/>
      <c r="M252" s="485"/>
      <c r="N252" s="485"/>
      <c r="X252" s="144"/>
      <c r="Y252" s="144"/>
      <c r="Z252" s="144"/>
      <c r="AA252" s="144"/>
    </row>
    <row r="253" spans="1:27" s="199" customFormat="1" ht="12.75" customHeight="1" x14ac:dyDescent="0.25">
      <c r="A253" s="515"/>
      <c r="B253" s="474"/>
      <c r="C253" s="474"/>
      <c r="D253" s="514"/>
      <c r="E253" s="474"/>
      <c r="F253" s="474"/>
      <c r="G253" s="474"/>
      <c r="H253" s="474"/>
      <c r="I253" s="474"/>
      <c r="J253" s="474"/>
      <c r="K253" s="515"/>
      <c r="L253" s="486"/>
      <c r="M253" s="485"/>
      <c r="N253" s="485"/>
      <c r="X253" s="144"/>
      <c r="Y253" s="144"/>
      <c r="Z253" s="144"/>
      <c r="AA253" s="144"/>
    </row>
    <row r="254" spans="1:27" s="199" customFormat="1" ht="12.75" customHeight="1" x14ac:dyDescent="0.25">
      <c r="A254" s="515"/>
      <c r="B254" s="474"/>
      <c r="C254" s="474"/>
      <c r="D254" s="514"/>
      <c r="E254" s="474"/>
      <c r="F254" s="474"/>
      <c r="G254" s="474"/>
      <c r="H254" s="474"/>
      <c r="I254" s="474"/>
      <c r="J254" s="474"/>
      <c r="K254" s="515"/>
      <c r="L254" s="486"/>
      <c r="M254" s="485"/>
      <c r="N254" s="485"/>
      <c r="X254" s="144"/>
      <c r="Y254" s="144"/>
      <c r="Z254" s="144"/>
      <c r="AA254" s="144"/>
    </row>
    <row r="255" spans="1:27" s="199" customFormat="1" ht="12.75" customHeight="1" x14ac:dyDescent="0.25">
      <c r="A255" s="515"/>
      <c r="B255" s="474"/>
      <c r="C255" s="474"/>
      <c r="D255" s="514"/>
      <c r="E255" s="474"/>
      <c r="F255" s="474"/>
      <c r="G255" s="474"/>
      <c r="H255" s="474"/>
      <c r="I255" s="474"/>
      <c r="J255" s="474"/>
      <c r="K255" s="515"/>
      <c r="L255" s="486"/>
      <c r="M255" s="485"/>
      <c r="N255" s="485"/>
      <c r="X255" s="144"/>
      <c r="Y255" s="144"/>
      <c r="Z255" s="144"/>
      <c r="AA255" s="144"/>
    </row>
    <row r="256" spans="1:27" s="199" customFormat="1" ht="12.75" customHeight="1" x14ac:dyDescent="0.25">
      <c r="A256" s="515"/>
      <c r="B256" s="474"/>
      <c r="C256" s="474"/>
      <c r="D256" s="514"/>
      <c r="E256" s="474"/>
      <c r="F256" s="474"/>
      <c r="G256" s="474"/>
      <c r="H256" s="474"/>
      <c r="I256" s="474"/>
      <c r="J256" s="474"/>
      <c r="K256" s="515"/>
      <c r="L256" s="486"/>
      <c r="M256" s="485"/>
      <c r="N256" s="485"/>
      <c r="X256" s="144"/>
      <c r="Y256" s="144"/>
      <c r="Z256" s="144"/>
      <c r="AA256" s="144"/>
    </row>
    <row r="257" spans="1:27" s="199" customFormat="1" ht="12.75" customHeight="1" x14ac:dyDescent="0.25">
      <c r="A257" s="515"/>
      <c r="B257" s="474"/>
      <c r="C257" s="474"/>
      <c r="D257" s="514"/>
      <c r="E257" s="474"/>
      <c r="F257" s="474"/>
      <c r="G257" s="474"/>
      <c r="H257" s="474"/>
      <c r="I257" s="474"/>
      <c r="J257" s="474"/>
      <c r="K257" s="515"/>
      <c r="L257" s="486"/>
      <c r="M257" s="485"/>
      <c r="N257" s="485"/>
      <c r="X257" s="144"/>
      <c r="Y257" s="144"/>
      <c r="Z257" s="144"/>
      <c r="AA257" s="144"/>
    </row>
    <row r="258" spans="1:27" s="199" customFormat="1" ht="12.75" customHeight="1" x14ac:dyDescent="0.25">
      <c r="A258" s="515"/>
      <c r="B258" s="474"/>
      <c r="C258" s="474"/>
      <c r="D258" s="514"/>
      <c r="E258" s="474"/>
      <c r="F258" s="474"/>
      <c r="G258" s="474"/>
      <c r="H258" s="474"/>
      <c r="I258" s="474"/>
      <c r="J258" s="474"/>
      <c r="K258" s="515"/>
      <c r="L258" s="486"/>
      <c r="M258" s="485"/>
      <c r="N258" s="485"/>
      <c r="X258" s="144"/>
      <c r="Y258" s="144"/>
      <c r="Z258" s="144"/>
      <c r="AA258" s="144"/>
    </row>
    <row r="259" spans="1:27" s="199" customFormat="1" ht="12.75" customHeight="1" x14ac:dyDescent="0.25">
      <c r="A259" s="515"/>
      <c r="B259" s="474"/>
      <c r="C259" s="474"/>
      <c r="D259" s="514"/>
      <c r="E259" s="474"/>
      <c r="F259" s="474"/>
      <c r="G259" s="474"/>
      <c r="H259" s="474"/>
      <c r="I259" s="474"/>
      <c r="J259" s="474"/>
      <c r="K259" s="515"/>
      <c r="L259" s="486"/>
      <c r="M259" s="485"/>
      <c r="N259" s="485"/>
      <c r="X259" s="144"/>
      <c r="Y259" s="144"/>
      <c r="Z259" s="144"/>
      <c r="AA259" s="144"/>
    </row>
    <row r="260" spans="1:27" s="199" customFormat="1" ht="12.75" customHeight="1" x14ac:dyDescent="0.25">
      <c r="A260" s="515"/>
      <c r="B260" s="474"/>
      <c r="C260" s="474"/>
      <c r="D260" s="514"/>
      <c r="E260" s="474"/>
      <c r="F260" s="474"/>
      <c r="G260" s="474"/>
      <c r="H260" s="474"/>
      <c r="I260" s="474"/>
      <c r="J260" s="474"/>
      <c r="K260" s="515"/>
      <c r="L260" s="486"/>
      <c r="M260" s="485"/>
      <c r="N260" s="485"/>
      <c r="X260" s="144"/>
      <c r="Y260" s="144"/>
      <c r="Z260" s="144"/>
      <c r="AA260" s="144"/>
    </row>
    <row r="261" spans="1:27" s="199" customFormat="1" ht="12.75" customHeight="1" x14ac:dyDescent="0.25">
      <c r="A261" s="515"/>
      <c r="B261" s="474"/>
      <c r="C261" s="474"/>
      <c r="D261" s="514"/>
      <c r="E261" s="474"/>
      <c r="F261" s="474"/>
      <c r="G261" s="474"/>
      <c r="H261" s="474"/>
      <c r="I261" s="474"/>
      <c r="J261" s="474"/>
      <c r="K261" s="515"/>
      <c r="L261" s="486"/>
      <c r="M261" s="485"/>
      <c r="N261" s="485"/>
      <c r="X261" s="144"/>
      <c r="Y261" s="144"/>
      <c r="Z261" s="144"/>
      <c r="AA261" s="144"/>
    </row>
    <row r="262" spans="1:27" s="199" customFormat="1" ht="12.75" customHeight="1" x14ac:dyDescent="0.25">
      <c r="A262" s="515"/>
      <c r="B262" s="474"/>
      <c r="C262" s="474"/>
      <c r="D262" s="514"/>
      <c r="E262" s="474"/>
      <c r="F262" s="474"/>
      <c r="G262" s="474"/>
      <c r="H262" s="474"/>
      <c r="I262" s="474"/>
      <c r="J262" s="474"/>
      <c r="K262" s="515"/>
      <c r="L262" s="486"/>
      <c r="M262" s="485"/>
      <c r="N262" s="485"/>
      <c r="X262" s="144"/>
      <c r="Y262" s="144"/>
      <c r="Z262" s="144"/>
      <c r="AA262" s="144"/>
    </row>
    <row r="263" spans="1:27" s="199" customFormat="1" ht="12.75" customHeight="1" x14ac:dyDescent="0.25">
      <c r="A263" s="216"/>
      <c r="B263" s="172"/>
      <c r="C263" s="172"/>
      <c r="D263" s="218"/>
      <c r="E263" s="217"/>
      <c r="F263" s="217"/>
      <c r="G263" s="217"/>
      <c r="H263" s="217"/>
      <c r="I263" s="217"/>
      <c r="J263" s="217"/>
      <c r="K263" s="216"/>
      <c r="L263" s="215"/>
      <c r="X263" s="144"/>
      <c r="Y263" s="144"/>
      <c r="Z263" s="144"/>
      <c r="AA263" s="144"/>
    </row>
    <row r="264" spans="1:27" s="199" customFormat="1" ht="12.75" customHeight="1" x14ac:dyDescent="0.25">
      <c r="A264" s="216"/>
      <c r="B264" s="172"/>
      <c r="C264" s="172"/>
      <c r="D264" s="218"/>
      <c r="E264" s="217"/>
      <c r="F264" s="217"/>
      <c r="G264" s="217"/>
      <c r="H264" s="217"/>
      <c r="I264" s="217"/>
      <c r="J264" s="217"/>
      <c r="K264" s="216"/>
      <c r="L264" s="215"/>
      <c r="X264" s="144"/>
      <c r="Y264" s="144"/>
      <c r="Z264" s="144"/>
      <c r="AA264" s="144"/>
    </row>
    <row r="265" spans="1:27" s="199" customFormat="1" x14ac:dyDescent="0.25">
      <c r="A265" s="216"/>
      <c r="B265" s="172"/>
      <c r="C265" s="172"/>
      <c r="D265" s="218"/>
      <c r="E265" s="217"/>
      <c r="F265" s="217"/>
      <c r="G265" s="217"/>
      <c r="H265" s="217"/>
      <c r="I265" s="217"/>
      <c r="J265" s="217"/>
      <c r="K265" s="216"/>
      <c r="L265" s="215"/>
      <c r="X265" s="144"/>
      <c r="Y265" s="144"/>
      <c r="Z265" s="144"/>
      <c r="AA265" s="144"/>
    </row>
    <row r="266" spans="1:27" s="199" customFormat="1" x14ac:dyDescent="0.25">
      <c r="A266" s="216"/>
      <c r="B266" s="172"/>
      <c r="C266" s="172"/>
      <c r="D266" s="218"/>
      <c r="E266" s="217"/>
      <c r="F266" s="217"/>
      <c r="G266" s="217"/>
      <c r="H266" s="217"/>
      <c r="I266" s="217"/>
      <c r="J266" s="217"/>
      <c r="K266" s="216"/>
      <c r="L266" s="215"/>
      <c r="X266" s="144"/>
      <c r="Y266" s="144"/>
      <c r="Z266" s="144"/>
      <c r="AA266" s="144"/>
    </row>
    <row r="267" spans="1:27" s="199" customFormat="1" x14ac:dyDescent="0.25">
      <c r="A267" s="216"/>
      <c r="B267" s="172"/>
      <c r="C267" s="172"/>
      <c r="D267" s="218"/>
      <c r="E267" s="217"/>
      <c r="F267" s="217"/>
      <c r="G267" s="217"/>
      <c r="H267" s="217"/>
      <c r="I267" s="217"/>
      <c r="J267" s="217"/>
      <c r="K267" s="216"/>
      <c r="L267" s="215"/>
      <c r="X267" s="144"/>
      <c r="Y267" s="144"/>
      <c r="Z267" s="144"/>
      <c r="AA267" s="144"/>
    </row>
    <row r="268" spans="1:27" s="199" customFormat="1" x14ac:dyDescent="0.25">
      <c r="A268" s="216"/>
      <c r="B268" s="172"/>
      <c r="C268" s="172"/>
      <c r="D268" s="218"/>
      <c r="E268" s="217"/>
      <c r="F268" s="217"/>
      <c r="G268" s="217"/>
      <c r="H268" s="217"/>
      <c r="I268" s="217"/>
      <c r="J268" s="217"/>
      <c r="K268" s="216"/>
      <c r="L268" s="215"/>
      <c r="X268" s="144"/>
      <c r="Y268" s="144"/>
      <c r="Z268" s="144"/>
      <c r="AA268" s="144"/>
    </row>
    <row r="269" spans="1:27" s="199" customFormat="1" x14ac:dyDescent="0.25">
      <c r="A269" s="216"/>
      <c r="B269" s="172"/>
      <c r="C269" s="172"/>
      <c r="D269" s="218"/>
      <c r="E269" s="217"/>
      <c r="F269" s="217"/>
      <c r="G269" s="217"/>
      <c r="H269" s="217"/>
      <c r="I269" s="217"/>
      <c r="J269" s="217"/>
      <c r="K269" s="216"/>
      <c r="L269" s="215"/>
      <c r="X269" s="144"/>
      <c r="Y269" s="144"/>
      <c r="Z269" s="144"/>
      <c r="AA269" s="144"/>
    </row>
    <row r="270" spans="1:27" s="199" customFormat="1" x14ac:dyDescent="0.25">
      <c r="A270" s="216"/>
      <c r="B270" s="172"/>
      <c r="C270" s="172"/>
      <c r="D270" s="218"/>
      <c r="E270" s="217"/>
      <c r="F270" s="217"/>
      <c r="G270" s="217"/>
      <c r="H270" s="217"/>
      <c r="I270" s="217"/>
      <c r="J270" s="217"/>
      <c r="K270" s="216"/>
      <c r="L270" s="215"/>
      <c r="X270" s="144"/>
      <c r="Y270" s="144"/>
      <c r="Z270" s="144"/>
      <c r="AA270" s="144"/>
    </row>
  </sheetData>
  <mergeCells count="19">
    <mergeCell ref="A1:D1"/>
    <mergeCell ref="E1:K1"/>
    <mergeCell ref="A2:K2"/>
    <mergeCell ref="A62:L62"/>
    <mergeCell ref="A65:K65"/>
    <mergeCell ref="A74:K74"/>
    <mergeCell ref="E9:E10"/>
    <mergeCell ref="G9:G10"/>
    <mergeCell ref="A61:K61"/>
    <mergeCell ref="A64:L64"/>
    <mergeCell ref="A7:L7"/>
    <mergeCell ref="A8:A10"/>
    <mergeCell ref="B8:C10"/>
    <mergeCell ref="D8:E8"/>
    <mergeCell ref="H8:H10"/>
    <mergeCell ref="I8:I10"/>
    <mergeCell ref="J8:J10"/>
    <mergeCell ref="K8:L9"/>
    <mergeCell ref="D9:D10"/>
  </mergeCells>
  <printOptions horizontalCentered="1"/>
  <pageMargins left="0.39370078740157483" right="0.39370078740157483" top="0.59055118110236227" bottom="0" header="0" footer="0"/>
  <pageSetup scale="67" fitToHeight="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V205"/>
  <sheetViews>
    <sheetView topLeftCell="B1" workbookViewId="0"/>
  </sheetViews>
  <sheetFormatPr baseColWidth="10" defaultRowHeight="12.75" customHeight="1" x14ac:dyDescent="0.2"/>
  <cols>
    <col min="1" max="1" width="4" style="1" hidden="1" customWidth="1"/>
    <col min="2" max="2" width="4.5703125" style="25" customWidth="1"/>
    <col min="3" max="3" width="48.5703125" style="1" customWidth="1"/>
    <col min="4" max="4" width="24.5703125" style="1" customWidth="1"/>
    <col min="5" max="9" width="10.7109375" style="1" customWidth="1"/>
    <col min="10" max="10" width="9.5703125" style="1" customWidth="1"/>
    <col min="11" max="11" width="2.5703125" style="6" customWidth="1"/>
    <col min="12" max="12" width="9.5703125" style="1" customWidth="1"/>
    <col min="13" max="15" width="9.140625" style="1" customWidth="1"/>
    <col min="16" max="16" width="8.28515625" style="28" hidden="1" customWidth="1"/>
    <col min="17" max="17" width="12.7109375" style="1" hidden="1" customWidth="1"/>
    <col min="18" max="18" width="30.7109375" style="1" customWidth="1"/>
    <col min="19" max="19" width="16.28515625" style="1" customWidth="1"/>
    <col min="20" max="20" width="13.5703125" style="1" customWidth="1"/>
    <col min="21" max="21" width="33.140625" style="1" bestFit="1" customWidth="1"/>
    <col min="22" max="16384" width="11.42578125" style="1"/>
  </cols>
  <sheetData>
    <row r="1" spans="1:22" ht="17.25" x14ac:dyDescent="0.2">
      <c r="B1" s="124" t="s">
        <v>0</v>
      </c>
      <c r="C1" s="124"/>
      <c r="D1" s="124"/>
      <c r="E1" s="124"/>
      <c r="F1" s="124"/>
      <c r="G1" s="124"/>
      <c r="H1" s="124"/>
      <c r="I1" s="124"/>
      <c r="J1" s="124"/>
      <c r="K1" s="124"/>
      <c r="L1" s="124"/>
      <c r="M1" s="50"/>
      <c r="N1" s="50"/>
      <c r="O1" s="51"/>
    </row>
    <row r="2" spans="1:22" ht="17.100000000000001" customHeight="1" x14ac:dyDescent="0.2">
      <c r="B2" s="125" t="s">
        <v>1</v>
      </c>
      <c r="C2" s="125"/>
      <c r="D2" s="125"/>
      <c r="E2" s="125"/>
      <c r="F2" s="125"/>
      <c r="G2" s="125"/>
      <c r="H2" s="125"/>
      <c r="I2" s="125"/>
      <c r="J2" s="125"/>
      <c r="K2" s="125"/>
      <c r="L2" s="125"/>
      <c r="M2" s="52"/>
      <c r="N2" s="52"/>
      <c r="O2" s="53"/>
    </row>
    <row r="3" spans="1:22" ht="17.100000000000001" customHeight="1" x14ac:dyDescent="0.2">
      <c r="B3" s="125" t="s">
        <v>2</v>
      </c>
      <c r="C3" s="125"/>
      <c r="D3" s="125"/>
      <c r="E3" s="125"/>
      <c r="F3" s="125"/>
      <c r="G3" s="125"/>
      <c r="H3" s="125"/>
      <c r="I3" s="125"/>
      <c r="J3" s="125"/>
      <c r="K3" s="125"/>
      <c r="L3" s="125"/>
      <c r="M3" s="54"/>
      <c r="N3" s="54"/>
      <c r="O3" s="53"/>
    </row>
    <row r="4" spans="1:22" ht="17.100000000000001" customHeight="1" x14ac:dyDescent="0.25">
      <c r="B4" s="126" t="s">
        <v>977</v>
      </c>
      <c r="C4" s="127"/>
      <c r="D4" s="127"/>
      <c r="E4" s="127"/>
      <c r="F4" s="127"/>
      <c r="G4" s="127"/>
      <c r="H4" s="127"/>
      <c r="I4" s="127"/>
      <c r="J4" s="127"/>
      <c r="K4" s="127"/>
      <c r="L4" s="127"/>
      <c r="M4" s="52"/>
      <c r="N4" s="52"/>
      <c r="O4" s="53"/>
    </row>
    <row r="5" spans="1:22" ht="17.100000000000001" customHeight="1" x14ac:dyDescent="0.2">
      <c r="B5" s="125" t="s">
        <v>3</v>
      </c>
      <c r="C5" s="125"/>
      <c r="D5" s="125"/>
      <c r="E5" s="125"/>
      <c r="F5" s="125"/>
      <c r="G5" s="125"/>
      <c r="H5" s="125"/>
      <c r="I5" s="125"/>
      <c r="J5" s="125"/>
      <c r="K5" s="125"/>
      <c r="L5" s="125"/>
      <c r="M5" s="54"/>
      <c r="N5" s="54"/>
      <c r="O5" s="53"/>
    </row>
    <row r="6" spans="1:22" ht="12.75" customHeight="1" x14ac:dyDescent="0.2">
      <c r="B6" s="122" t="s">
        <v>4</v>
      </c>
      <c r="C6" s="122" t="s">
        <v>5</v>
      </c>
      <c r="D6" s="123" t="s">
        <v>6</v>
      </c>
      <c r="E6" s="119" t="s">
        <v>7</v>
      </c>
      <c r="F6" s="119" t="s">
        <v>970</v>
      </c>
      <c r="G6" s="118" t="s">
        <v>8</v>
      </c>
      <c r="H6" s="118"/>
      <c r="I6" s="118"/>
      <c r="J6" s="118"/>
      <c r="K6" s="55"/>
      <c r="L6" s="119" t="s">
        <v>970</v>
      </c>
      <c r="M6" s="120" t="s">
        <v>9</v>
      </c>
      <c r="N6" s="120"/>
      <c r="O6" s="120"/>
    </row>
    <row r="7" spans="1:22" s="2" customFormat="1" ht="12.75" customHeight="1" x14ac:dyDescent="0.2">
      <c r="B7" s="122"/>
      <c r="C7" s="122"/>
      <c r="D7" s="123"/>
      <c r="E7" s="119"/>
      <c r="F7" s="119"/>
      <c r="G7" s="121">
        <v>2016</v>
      </c>
      <c r="H7" s="121"/>
      <c r="I7" s="121"/>
      <c r="J7" s="121"/>
      <c r="K7" s="55"/>
      <c r="L7" s="119"/>
      <c r="M7" s="120">
        <v>2016</v>
      </c>
      <c r="N7" s="120"/>
      <c r="O7" s="120"/>
      <c r="P7" s="79"/>
    </row>
    <row r="8" spans="1:22" s="3" customFormat="1" ht="24" customHeight="1" x14ac:dyDescent="0.25">
      <c r="B8" s="122"/>
      <c r="C8" s="122"/>
      <c r="D8" s="123"/>
      <c r="E8" s="119"/>
      <c r="F8" s="119"/>
      <c r="G8" s="43" t="s">
        <v>10</v>
      </c>
      <c r="H8" s="44" t="s">
        <v>11</v>
      </c>
      <c r="I8" s="43" t="s">
        <v>12</v>
      </c>
      <c r="J8" s="43" t="s">
        <v>13</v>
      </c>
      <c r="K8" s="43"/>
      <c r="L8" s="119"/>
      <c r="M8" s="41" t="s">
        <v>14</v>
      </c>
      <c r="N8" s="43" t="s">
        <v>11</v>
      </c>
      <c r="O8" s="43" t="s">
        <v>12</v>
      </c>
      <c r="P8" s="80"/>
    </row>
    <row r="9" spans="1:22" s="2" customFormat="1" ht="12.75" customHeight="1" x14ac:dyDescent="0.2">
      <c r="B9" s="56"/>
      <c r="C9" s="56"/>
      <c r="D9" s="57" t="s">
        <v>15</v>
      </c>
      <c r="E9" s="56" t="s">
        <v>16</v>
      </c>
      <c r="F9" s="56" t="s">
        <v>17</v>
      </c>
      <c r="G9" s="56" t="s">
        <v>18</v>
      </c>
      <c r="H9" s="57" t="s">
        <v>19</v>
      </c>
      <c r="I9" s="56" t="s">
        <v>20</v>
      </c>
      <c r="J9" s="42" t="s">
        <v>21</v>
      </c>
      <c r="K9" s="56"/>
      <c r="L9" s="56" t="s">
        <v>22</v>
      </c>
      <c r="M9" s="56" t="s">
        <v>23</v>
      </c>
      <c r="N9" s="56" t="s">
        <v>24</v>
      </c>
      <c r="O9" s="56" t="s">
        <v>25</v>
      </c>
      <c r="P9" s="79"/>
    </row>
    <row r="10" spans="1:22" s="6" customFormat="1" ht="12.75" customHeight="1" x14ac:dyDescent="0.2">
      <c r="B10" s="72"/>
      <c r="C10" s="59" t="s">
        <v>26</v>
      </c>
      <c r="D10" s="59"/>
      <c r="E10" s="4">
        <f>E12+E125</f>
        <v>27780.761916143791</v>
      </c>
      <c r="F10" s="4">
        <f>F12+F125</f>
        <v>6011.7249944305422</v>
      </c>
      <c r="G10" s="4">
        <f>G12+G125</f>
        <v>4553.6365489999998</v>
      </c>
      <c r="H10" s="4">
        <f>H12+H125</f>
        <v>1032.6789453557162</v>
      </c>
      <c r="I10" s="4">
        <f>I12+I125</f>
        <v>7044.403939786258</v>
      </c>
      <c r="J10" s="4">
        <f>IF(I10&lt;&gt;0,(I10/E10))*100</f>
        <v>25.357130092579123</v>
      </c>
      <c r="K10" s="4"/>
      <c r="L10" s="4"/>
      <c r="M10" s="4"/>
      <c r="N10" s="4"/>
      <c r="O10" s="4"/>
      <c r="P10" s="29"/>
    </row>
    <row r="11" spans="1:22" s="6" customFormat="1" ht="12.75" customHeight="1" x14ac:dyDescent="0.2">
      <c r="B11" s="73"/>
      <c r="C11" s="7" t="s">
        <v>27</v>
      </c>
      <c r="D11" s="8"/>
      <c r="E11" s="4">
        <f>E14+E17+E19+E21+E23+E29+E38+E47+E53+E57+E64+E78+E127+E129+E132+E135+E93+E104</f>
        <v>25384.175067124183</v>
      </c>
      <c r="F11" s="4">
        <f>F14+F17+F19+F21+F23+F29+F38+F47+F53+F57+F64+F78+F127+F129+F132+F135+F93+F104</f>
        <v>6011.7249944305422</v>
      </c>
      <c r="G11" s="4">
        <f>G14+G17+G19+G21+G23+G29+G38+G47+G53+G57+G64+G78+G127+G129+G132+G135+G93+G104</f>
        <v>4237.4110879999998</v>
      </c>
      <c r="H11" s="4">
        <f>H14+H17+H19+H21+H23+H29+H38+H47+H53+H57+H64+H78+H127+H129+H132+H135+H93+H104</f>
        <v>1032.6789453557167</v>
      </c>
      <c r="I11" s="4">
        <f>I14+I17+I19+I21+I23+I29+I38+I47+I53+I57+I64+I78+I127+I129+I132+I135+I93+I104</f>
        <v>7044.4039397862589</v>
      </c>
      <c r="J11" s="4">
        <f>IF(I11&lt;&gt;0,(I11/E11))*100</f>
        <v>27.751163554295218</v>
      </c>
      <c r="K11" s="4"/>
      <c r="L11" s="4"/>
      <c r="M11" s="4"/>
      <c r="N11" s="4"/>
      <c r="O11" s="5"/>
      <c r="P11" s="29"/>
    </row>
    <row r="12" spans="1:22" s="6" customFormat="1" ht="24" customHeight="1" x14ac:dyDescent="0.2">
      <c r="B12" s="74"/>
      <c r="C12" s="9" t="s">
        <v>28</v>
      </c>
      <c r="D12" s="10"/>
      <c r="E12" s="4">
        <f>E14+E17+E19+E21+E23+E29+E38+E47+E53+E57+E64+E78+E93+E104+E118</f>
        <v>22101.813604117648</v>
      </c>
      <c r="F12" s="4">
        <f>F14+F17+F19+F21+F23+F29+F38+F47+F53+F57+F64+F78+F93+F104+F118</f>
        <v>5561.6506737731424</v>
      </c>
      <c r="G12" s="4">
        <f>G14+G17+G19+G21+G23+G29+G38+G47+G53+G57+G64+G78+G93+G104+G118</f>
        <v>2625.2287580000002</v>
      </c>
      <c r="H12" s="4">
        <f>H14+H17+H19+H21+H23+H29+H38+H47+H53+H57+H64+H78+H93+H104+H118</f>
        <v>875.05596258191633</v>
      </c>
      <c r="I12" s="4">
        <f>I14+I17+I19+I21+I23+I29+I38+I47+I53+I57+I64+I78+I93+I104+I118</f>
        <v>6436.7066363550584</v>
      </c>
      <c r="J12" s="4">
        <f>IF(I12&lt;&gt;0,(I12/E12))*100</f>
        <v>29.122979460635197</v>
      </c>
      <c r="K12" s="4"/>
      <c r="L12" s="4"/>
      <c r="M12" s="4"/>
      <c r="N12" s="4"/>
      <c r="O12" s="4"/>
      <c r="P12" s="29"/>
      <c r="R12" s="100" t="s">
        <v>981</v>
      </c>
      <c r="T12" s="99" t="s">
        <v>982</v>
      </c>
      <c r="U12" s="101" t="s">
        <v>983</v>
      </c>
    </row>
    <row r="13" spans="1:22" s="11" customFormat="1" ht="6.75" customHeight="1" x14ac:dyDescent="0.25">
      <c r="C13" s="12"/>
      <c r="E13" s="33"/>
      <c r="F13" s="13"/>
      <c r="G13" s="33"/>
      <c r="H13" s="13"/>
      <c r="I13" s="33"/>
      <c r="J13" s="13"/>
      <c r="K13" s="13"/>
      <c r="L13" s="13"/>
      <c r="M13" s="13"/>
      <c r="N13" s="13"/>
      <c r="O13" s="13"/>
      <c r="P13" s="30"/>
      <c r="R13" s="92"/>
    </row>
    <row r="14" spans="1:22" s="6" customFormat="1" ht="12.75" customHeight="1" x14ac:dyDescent="0.2">
      <c r="A14" s="6">
        <v>1</v>
      </c>
      <c r="C14" s="9" t="s">
        <v>29</v>
      </c>
      <c r="D14" s="59"/>
      <c r="E14" s="4">
        <f>SUM(E15:E16)</f>
        <v>1047.3134360130719</v>
      </c>
      <c r="F14" s="4">
        <f>SUM(F15:F16)</f>
        <v>810.30100000000004</v>
      </c>
      <c r="G14" s="4">
        <f>SUM(G15:G16)</f>
        <v>9.5670120000000001</v>
      </c>
      <c r="H14" s="4">
        <f>SUM(H15:H16)</f>
        <v>4.7291441919999784</v>
      </c>
      <c r="I14" s="4">
        <f>SUM(I15:I16)</f>
        <v>815.03014419199997</v>
      </c>
      <c r="J14" s="4">
        <f t="shared" ref="J14:J77" si="0">IF(I14&lt;&gt;0,(I14/E14))*100</f>
        <v>77.821033910790703</v>
      </c>
      <c r="K14" s="4"/>
      <c r="L14" s="4"/>
      <c r="M14" s="5"/>
      <c r="N14" s="4"/>
      <c r="O14" s="5"/>
      <c r="P14" s="31"/>
      <c r="R14" s="91"/>
      <c r="U14" s="6" t="s">
        <v>980</v>
      </c>
      <c r="V14" s="6" t="s">
        <v>980</v>
      </c>
    </row>
    <row r="15" spans="1:22" s="6" customFormat="1" ht="12.75" customHeight="1" x14ac:dyDescent="0.2">
      <c r="A15" s="6">
        <v>2</v>
      </c>
      <c r="B15" s="60">
        <v>62</v>
      </c>
      <c r="C15" s="61" t="s">
        <v>752</v>
      </c>
      <c r="D15" s="16" t="s">
        <v>224</v>
      </c>
      <c r="E15" s="5">
        <v>859.78852398692811</v>
      </c>
      <c r="F15" s="5">
        <v>634</v>
      </c>
      <c r="G15" s="81">
        <v>0</v>
      </c>
      <c r="H15" s="27">
        <f>VLOOKUP(B15,[2]Dólares!$A$9:$O$132,15,FALSE)</f>
        <v>0</v>
      </c>
      <c r="I15" s="5">
        <f>F15+H15</f>
        <v>634</v>
      </c>
      <c r="J15" s="5">
        <f t="shared" si="0"/>
        <v>73.739062840717679</v>
      </c>
      <c r="K15" s="5"/>
      <c r="L15" s="5">
        <v>100</v>
      </c>
      <c r="M15" s="34">
        <v>0</v>
      </c>
      <c r="N15" s="27">
        <v>0</v>
      </c>
      <c r="O15" s="5">
        <f>L15+N15</f>
        <v>100</v>
      </c>
      <c r="P15" s="90">
        <f>VLOOKUP(B15,[3]Dólares!$A$9:$V$132,21,FALSE)-O15</f>
        <v>0</v>
      </c>
      <c r="Q15" s="89" t="b">
        <f>EXACT(O15,[3]Dólares!U9)</f>
        <v>1</v>
      </c>
      <c r="R15" s="98" t="s">
        <v>224</v>
      </c>
      <c r="S15" s="6" t="b">
        <f>EXACT(D15,R15)</f>
        <v>1</v>
      </c>
      <c r="T15" s="101" t="s">
        <v>984</v>
      </c>
      <c r="U15" s="104" t="s">
        <v>224</v>
      </c>
    </row>
    <row r="16" spans="1:22" s="6" customFormat="1" ht="12.75" customHeight="1" x14ac:dyDescent="0.2">
      <c r="A16" s="6">
        <v>3</v>
      </c>
      <c r="B16" s="60">
        <v>104</v>
      </c>
      <c r="C16" s="61" t="s">
        <v>30</v>
      </c>
      <c r="D16" s="16" t="s">
        <v>224</v>
      </c>
      <c r="E16" s="5">
        <v>187.5249120261438</v>
      </c>
      <c r="F16" s="5">
        <v>176.30100000000002</v>
      </c>
      <c r="G16" s="81">
        <v>9.5670120000000001</v>
      </c>
      <c r="H16" s="27">
        <f>VLOOKUP(B16,[2]Dólares!$A$9:$O$132,15,FALSE)</f>
        <v>4.7291441919999784</v>
      </c>
      <c r="I16" s="5">
        <f>F16+H16</f>
        <v>181.03014419199999</v>
      </c>
      <c r="J16" s="5">
        <f t="shared" si="0"/>
        <v>96.536583985578233</v>
      </c>
      <c r="K16" s="5"/>
      <c r="L16" s="5">
        <v>93.11</v>
      </c>
      <c r="M16" s="34">
        <v>6.78</v>
      </c>
      <c r="N16" s="27">
        <v>3.9006199999999844</v>
      </c>
      <c r="O16" s="5">
        <f>L16+N16</f>
        <v>97.010619999999989</v>
      </c>
      <c r="P16" s="90">
        <f>VLOOKUP(B16,[3]Dólares!$A$9:$V$132,21,FALSE)-O16</f>
        <v>-2.5274249999999938</v>
      </c>
      <c r="Q16" s="89" t="b">
        <f>EXACT(O16,[3]Dólares!U10)</f>
        <v>0</v>
      </c>
      <c r="R16" s="98" t="s">
        <v>224</v>
      </c>
      <c r="S16" s="96" t="b">
        <f>EXACT(D16,R16)</f>
        <v>1</v>
      </c>
      <c r="T16" s="101" t="s">
        <v>984</v>
      </c>
      <c r="U16" s="104" t="s">
        <v>224</v>
      </c>
    </row>
    <row r="17" spans="1:21" s="6" customFormat="1" ht="12.75" customHeight="1" x14ac:dyDescent="0.2">
      <c r="A17" s="6">
        <v>4</v>
      </c>
      <c r="B17" s="58"/>
      <c r="C17" s="63" t="s">
        <v>31</v>
      </c>
      <c r="D17" s="15"/>
      <c r="E17" s="4">
        <f>SUM(E18:E18)</f>
        <v>116.752</v>
      </c>
      <c r="F17" s="4">
        <f>SUM(F18:F18)</f>
        <v>70.2</v>
      </c>
      <c r="G17" s="4">
        <f>SUM(G18:G18)</f>
        <v>0</v>
      </c>
      <c r="H17" s="4">
        <f>SUM(H18:H18)</f>
        <v>0</v>
      </c>
      <c r="I17" s="4">
        <f>SUM(I18:I18)</f>
        <v>70.2</v>
      </c>
      <c r="J17" s="4">
        <f t="shared" si="0"/>
        <v>60.127449636837063</v>
      </c>
      <c r="K17" s="4"/>
      <c r="L17" s="4"/>
      <c r="M17" s="34"/>
      <c r="N17" s="4"/>
      <c r="O17" s="5"/>
      <c r="P17" s="87"/>
      <c r="Q17" s="89" t="b">
        <f>EXACT(O17,[3]Dólares!U11)</f>
        <v>1</v>
      </c>
      <c r="R17" s="98"/>
      <c r="S17" s="96"/>
    </row>
    <row r="18" spans="1:21" s="6" customFormat="1" ht="12.75" customHeight="1" x14ac:dyDescent="0.2">
      <c r="A18" s="6">
        <v>5</v>
      </c>
      <c r="B18" s="60">
        <v>128</v>
      </c>
      <c r="C18" s="61" t="s">
        <v>32</v>
      </c>
      <c r="D18" s="16" t="s">
        <v>224</v>
      </c>
      <c r="E18" s="5">
        <v>116.752</v>
      </c>
      <c r="F18" s="5">
        <v>70.2</v>
      </c>
      <c r="G18" s="81">
        <v>0</v>
      </c>
      <c r="H18" s="27">
        <f>VLOOKUP(B18,[2]Dólares!$A$9:$O$132,15,FALSE)</f>
        <v>0</v>
      </c>
      <c r="I18" s="5">
        <f>F18+H18</f>
        <v>70.2</v>
      </c>
      <c r="J18" s="5">
        <f t="shared" si="0"/>
        <v>60.127449636837063</v>
      </c>
      <c r="K18" s="4"/>
      <c r="L18" s="5">
        <v>79</v>
      </c>
      <c r="M18" s="34">
        <v>0</v>
      </c>
      <c r="N18" s="27">
        <v>0</v>
      </c>
      <c r="O18" s="5">
        <f>L18+N18</f>
        <v>79</v>
      </c>
      <c r="P18" s="90">
        <f>VLOOKUP(B18,[3]Dólares!$A$9:$V$132,21,FALSE)-O18</f>
        <v>0</v>
      </c>
      <c r="Q18" s="89" t="b">
        <f>EXACT(O18,[3]Dólares!U12)</f>
        <v>1</v>
      </c>
      <c r="R18" s="98" t="s">
        <v>224</v>
      </c>
      <c r="S18" s="96" t="b">
        <f>EXACT(D18,R18)</f>
        <v>1</v>
      </c>
      <c r="T18" s="101" t="s">
        <v>984</v>
      </c>
      <c r="U18" s="104" t="s">
        <v>224</v>
      </c>
    </row>
    <row r="19" spans="1:21" s="6" customFormat="1" ht="12.75" customHeight="1" x14ac:dyDescent="0.2">
      <c r="A19" s="6">
        <v>6</v>
      </c>
      <c r="B19" s="58"/>
      <c r="C19" s="63" t="s">
        <v>33</v>
      </c>
      <c r="D19" s="15"/>
      <c r="E19" s="4">
        <f>SUM(E20:E20)</f>
        <v>31.18508901960784</v>
      </c>
      <c r="F19" s="4">
        <f>SUM(F20:F20)</f>
        <v>21.6205</v>
      </c>
      <c r="G19" s="4">
        <f>SUM(G20:G20)</f>
        <v>6.8253999999999995E-2</v>
      </c>
      <c r="H19" s="4">
        <f>SUM(H20:H20)</f>
        <v>0</v>
      </c>
      <c r="I19" s="4">
        <f>SUM(I20:I20)</f>
        <v>21.6205</v>
      </c>
      <c r="J19" s="4">
        <f t="shared" si="0"/>
        <v>69.329608090603685</v>
      </c>
      <c r="K19" s="4"/>
      <c r="L19" s="4"/>
      <c r="M19" s="34"/>
      <c r="N19" s="4"/>
      <c r="O19" s="5"/>
      <c r="P19" s="87"/>
      <c r="Q19" s="89" t="b">
        <f>EXACT(O19,[3]Dólares!U13)</f>
        <v>1</v>
      </c>
      <c r="R19" s="98"/>
      <c r="S19" s="96"/>
    </row>
    <row r="20" spans="1:21" s="6" customFormat="1" ht="12.75" customHeight="1" x14ac:dyDescent="0.2">
      <c r="A20" s="6">
        <v>7</v>
      </c>
      <c r="B20" s="60">
        <v>140</v>
      </c>
      <c r="C20" s="61" t="s">
        <v>808</v>
      </c>
      <c r="D20" s="16" t="s">
        <v>224</v>
      </c>
      <c r="E20" s="5">
        <v>31.18508901960784</v>
      </c>
      <c r="F20" s="5">
        <v>21.6205</v>
      </c>
      <c r="G20" s="81">
        <v>6.8253999999999995E-2</v>
      </c>
      <c r="H20" s="27">
        <f>VLOOKUP(B20,[2]Dólares!$A$9:$O$132,15,FALSE)</f>
        <v>0</v>
      </c>
      <c r="I20" s="5">
        <f>F20+H20</f>
        <v>21.6205</v>
      </c>
      <c r="J20" s="5">
        <f t="shared" si="0"/>
        <v>69.329608090603685</v>
      </c>
      <c r="K20" s="5"/>
      <c r="L20" s="5">
        <v>60</v>
      </c>
      <c r="M20" s="34">
        <v>13</v>
      </c>
      <c r="N20" s="27">
        <v>0</v>
      </c>
      <c r="O20" s="5">
        <f>L20+N20</f>
        <v>60</v>
      </c>
      <c r="P20" s="90">
        <f>VLOOKUP(B20,[3]Dólares!$A$9:$V$132,21,FALSE)-O20</f>
        <v>0</v>
      </c>
      <c r="Q20" s="89" t="b">
        <f>EXACT(O20,[3]Dólares!U14)</f>
        <v>1</v>
      </c>
      <c r="R20" s="98" t="s">
        <v>224</v>
      </c>
      <c r="S20" s="96" t="b">
        <f>EXACT(D20,R20)</f>
        <v>1</v>
      </c>
      <c r="T20" s="101" t="s">
        <v>984</v>
      </c>
      <c r="U20" s="104" t="s">
        <v>224</v>
      </c>
    </row>
    <row r="21" spans="1:21" s="6" customFormat="1" ht="12.75" customHeight="1" x14ac:dyDescent="0.2">
      <c r="A21" s="6">
        <v>8</v>
      </c>
      <c r="B21" s="58"/>
      <c r="C21" s="63" t="s">
        <v>34</v>
      </c>
      <c r="D21" s="15"/>
      <c r="E21" s="4">
        <f>SUM(E22:E22)</f>
        <v>66.632012026143784</v>
      </c>
      <c r="F21" s="4">
        <f>SUM(F22:F22)</f>
        <v>39</v>
      </c>
      <c r="G21" s="4">
        <f>SUM(G22:G22)</f>
        <v>0</v>
      </c>
      <c r="H21" s="4">
        <f>SUM(H22:H22)</f>
        <v>0</v>
      </c>
      <c r="I21" s="4">
        <f>SUM(I22:I22)</f>
        <v>39</v>
      </c>
      <c r="J21" s="4">
        <f t="shared" si="0"/>
        <v>58.530425262706956</v>
      </c>
      <c r="K21" s="4"/>
      <c r="L21" s="4"/>
      <c r="M21" s="34"/>
      <c r="N21" s="5"/>
      <c r="O21" s="5"/>
      <c r="P21" s="87"/>
      <c r="Q21" s="89" t="b">
        <f>EXACT(O21,[3]Dólares!U15)</f>
        <v>1</v>
      </c>
      <c r="R21" s="98"/>
      <c r="S21" s="96"/>
    </row>
    <row r="22" spans="1:21" s="6" customFormat="1" ht="12.75" customHeight="1" x14ac:dyDescent="0.2">
      <c r="A22" s="6">
        <v>9</v>
      </c>
      <c r="B22" s="60">
        <v>164</v>
      </c>
      <c r="C22" s="61" t="s">
        <v>828</v>
      </c>
      <c r="D22" s="16" t="s">
        <v>224</v>
      </c>
      <c r="E22" s="5">
        <v>66.632012026143784</v>
      </c>
      <c r="F22" s="5">
        <v>39</v>
      </c>
      <c r="G22" s="81">
        <v>0</v>
      </c>
      <c r="H22" s="27">
        <f>VLOOKUP(B22,[2]Dólares!$A$9:$O$132,15,FALSE)</f>
        <v>0</v>
      </c>
      <c r="I22" s="5">
        <f>F22+H22</f>
        <v>39</v>
      </c>
      <c r="J22" s="5">
        <f t="shared" si="0"/>
        <v>58.530425262706956</v>
      </c>
      <c r="K22" s="4"/>
      <c r="L22" s="5">
        <v>54.699999999999996</v>
      </c>
      <c r="M22" s="34">
        <v>0</v>
      </c>
      <c r="N22" s="27">
        <v>0</v>
      </c>
      <c r="O22" s="5">
        <f>L22+N22</f>
        <v>54.699999999999996</v>
      </c>
      <c r="P22" s="90">
        <f>VLOOKUP(B22,[3]Dólares!$A$9:$V$132,21,FALSE)-O22</f>
        <v>0</v>
      </c>
      <c r="Q22" s="89" t="b">
        <f>EXACT(O22,[3]Dólares!U16)</f>
        <v>1</v>
      </c>
      <c r="R22" s="98" t="s">
        <v>224</v>
      </c>
      <c r="S22" s="96" t="b">
        <f>EXACT(D22,R22)</f>
        <v>1</v>
      </c>
      <c r="T22" s="101" t="s">
        <v>984</v>
      </c>
      <c r="U22" s="104" t="s">
        <v>224</v>
      </c>
    </row>
    <row r="23" spans="1:21" s="6" customFormat="1" ht="12.75" customHeight="1" x14ac:dyDescent="0.2">
      <c r="A23" s="6">
        <v>10</v>
      </c>
      <c r="B23" s="58"/>
      <c r="C23" s="63" t="s">
        <v>35</v>
      </c>
      <c r="D23" s="15"/>
      <c r="E23" s="4">
        <f>SUM(E24:E28)</f>
        <v>1132.2839799999999</v>
      </c>
      <c r="F23" s="4">
        <f>SUM(F24:F28)</f>
        <v>755.32791321715411</v>
      </c>
      <c r="G23" s="4">
        <f>SUM(G24:G28)</f>
        <v>19.663372000000003</v>
      </c>
      <c r="H23" s="4">
        <f>SUM(H24:H28)</f>
        <v>6.4099359845099855</v>
      </c>
      <c r="I23" s="4">
        <f>SUM(I24:I28)</f>
        <v>761.73784920166406</v>
      </c>
      <c r="J23" s="4">
        <f t="shared" si="0"/>
        <v>67.274452580496998</v>
      </c>
      <c r="K23" s="4"/>
      <c r="L23" s="5"/>
      <c r="M23" s="34"/>
      <c r="N23" s="5"/>
      <c r="O23" s="5"/>
      <c r="P23" s="87"/>
      <c r="Q23" s="89" t="b">
        <f>EXACT(O23,[3]Dólares!U17)</f>
        <v>1</v>
      </c>
      <c r="R23" s="98"/>
      <c r="S23" s="96"/>
    </row>
    <row r="24" spans="1:21" s="6" customFormat="1" ht="12.75" customHeight="1" x14ac:dyDescent="0.2">
      <c r="A24" s="6">
        <v>11</v>
      </c>
      <c r="B24" s="60">
        <v>171</v>
      </c>
      <c r="C24" s="61" t="s">
        <v>36</v>
      </c>
      <c r="D24" s="16" t="s">
        <v>37</v>
      </c>
      <c r="E24" s="5">
        <v>571.00110797385616</v>
      </c>
      <c r="F24" s="5">
        <v>362.86900000000003</v>
      </c>
      <c r="G24" s="81">
        <v>0.1</v>
      </c>
      <c r="H24" s="27">
        <f>VLOOKUP(B24,[2]Dólares!$A$9:$O$132,15,FALSE)</f>
        <v>0.83055482737597686</v>
      </c>
      <c r="I24" s="5">
        <f>F24+H24</f>
        <v>363.69955482737601</v>
      </c>
      <c r="J24" s="5">
        <f t="shared" si="0"/>
        <v>63.69506989538597</v>
      </c>
      <c r="K24" s="4"/>
      <c r="L24" s="5">
        <v>88.393000000000015</v>
      </c>
      <c r="M24" s="34">
        <v>1</v>
      </c>
      <c r="N24" s="27">
        <v>3.6069999999999824</v>
      </c>
      <c r="O24" s="5">
        <f>L24+N24</f>
        <v>92</v>
      </c>
      <c r="P24" s="90">
        <f>VLOOKUP(B24,[3]Dólares!$A$9:$V$132,21,FALSE)-O24</f>
        <v>-3.3069999999999879</v>
      </c>
      <c r="Q24" s="89" t="b">
        <f>EXACT(O24,[3]Dólares!U18)</f>
        <v>0</v>
      </c>
      <c r="R24" s="98" t="s">
        <v>37</v>
      </c>
      <c r="S24" s="96" t="b">
        <f>EXACT(D24,R24)</f>
        <v>1</v>
      </c>
      <c r="T24" s="101" t="e">
        <v>#N/A</v>
      </c>
      <c r="U24" s="104" t="s">
        <v>37</v>
      </c>
    </row>
    <row r="25" spans="1:21" s="6" customFormat="1" ht="12.75" customHeight="1" x14ac:dyDescent="0.2">
      <c r="A25" s="6">
        <v>12</v>
      </c>
      <c r="B25" s="60">
        <v>188</v>
      </c>
      <c r="C25" s="61" t="s">
        <v>38</v>
      </c>
      <c r="D25" s="16" t="s">
        <v>224</v>
      </c>
      <c r="E25" s="5">
        <v>281.33812797385622</v>
      </c>
      <c r="F25" s="5">
        <v>188.86891321715399</v>
      </c>
      <c r="G25" s="81">
        <v>5.8989180000000001</v>
      </c>
      <c r="H25" s="27">
        <f>VLOOKUP(B25,[2]Dólares!$A$9:$O$132,15,FALSE)</f>
        <v>5.5793811571340086</v>
      </c>
      <c r="I25" s="5">
        <f>F25+H25</f>
        <v>194.448294374288</v>
      </c>
      <c r="J25" s="5">
        <f t="shared" si="0"/>
        <v>69.115514407758269</v>
      </c>
      <c r="K25" s="4"/>
      <c r="L25" s="5">
        <v>71.987132970705943</v>
      </c>
      <c r="M25" s="34">
        <v>21.5</v>
      </c>
      <c r="N25" s="27">
        <v>4.5330315095784286</v>
      </c>
      <c r="O25" s="5">
        <f>L25+N25</f>
        <v>76.520164480284365</v>
      </c>
      <c r="P25" s="90">
        <f>VLOOKUP(B25,[3]Dólares!$A$9:$V$132,21,FALSE)-O25</f>
        <v>-1.2311315095784181</v>
      </c>
      <c r="Q25" s="89" t="b">
        <f>EXACT(O25,[3]Dólares!U19)</f>
        <v>0</v>
      </c>
      <c r="R25" s="98" t="s">
        <v>224</v>
      </c>
      <c r="S25" s="96" t="b">
        <f>EXACT(D25,R25)</f>
        <v>1</v>
      </c>
      <c r="T25" s="101" t="s">
        <v>984</v>
      </c>
      <c r="U25" s="104" t="s">
        <v>224</v>
      </c>
    </row>
    <row r="26" spans="1:21" s="6" customFormat="1" ht="12.75" customHeight="1" x14ac:dyDescent="0.2">
      <c r="A26" s="6">
        <v>13</v>
      </c>
      <c r="B26" s="60">
        <v>190</v>
      </c>
      <c r="C26" s="61" t="s">
        <v>841</v>
      </c>
      <c r="D26" s="16" t="s">
        <v>224</v>
      </c>
      <c r="E26" s="5">
        <v>70.126536993464057</v>
      </c>
      <c r="F26" s="5">
        <v>54.07</v>
      </c>
      <c r="G26" s="81">
        <v>8.3613890000000008</v>
      </c>
      <c r="H26" s="27">
        <f>VLOOKUP(B26,[2]Dólares!$A$9:$O$132,15,FALSE)</f>
        <v>0</v>
      </c>
      <c r="I26" s="5">
        <f>F26+H26</f>
        <v>54.07</v>
      </c>
      <c r="J26" s="5">
        <f t="shared" si="0"/>
        <v>77.103479393313606</v>
      </c>
      <c r="K26" s="4"/>
      <c r="L26" s="5">
        <v>76.400000000000006</v>
      </c>
      <c r="M26" s="34">
        <v>40</v>
      </c>
      <c r="N26" s="27">
        <v>15.099999999999994</v>
      </c>
      <c r="O26" s="5">
        <f>L26+N26</f>
        <v>91.5</v>
      </c>
      <c r="P26" s="90">
        <f>VLOOKUP(B26,[3]Dólares!$A$9:$V$132,21,FALSE)-O26</f>
        <v>-15.099999999999994</v>
      </c>
      <c r="Q26" s="89" t="b">
        <f>EXACT(O26,[3]Dólares!U20)</f>
        <v>0</v>
      </c>
      <c r="R26" s="98" t="s">
        <v>224</v>
      </c>
      <c r="S26" s="96" t="b">
        <f>EXACT(D26,R26)</f>
        <v>1</v>
      </c>
      <c r="T26" s="101" t="s">
        <v>984</v>
      </c>
      <c r="U26" s="104" t="s">
        <v>224</v>
      </c>
    </row>
    <row r="27" spans="1:21" s="6" customFormat="1" ht="12.75" customHeight="1" x14ac:dyDescent="0.2">
      <c r="A27" s="6">
        <v>15</v>
      </c>
      <c r="B27" s="60">
        <v>198</v>
      </c>
      <c r="C27" s="61" t="s">
        <v>847</v>
      </c>
      <c r="D27" s="16" t="s">
        <v>224</v>
      </c>
      <c r="E27" s="5">
        <v>53.464512026143787</v>
      </c>
      <c r="F27" s="5">
        <v>21.92</v>
      </c>
      <c r="G27" s="81">
        <v>5.3030650000000001</v>
      </c>
      <c r="H27" s="27">
        <f>VLOOKUP(B27,[2]Dólares!$A$9:$O$132,15,FALSE)</f>
        <v>0</v>
      </c>
      <c r="I27" s="5">
        <f>F27+H27</f>
        <v>21.92</v>
      </c>
      <c r="J27" s="5">
        <f t="shared" si="0"/>
        <v>40.999158449779301</v>
      </c>
      <c r="K27" s="4"/>
      <c r="L27" s="5">
        <v>59.8</v>
      </c>
      <c r="M27" s="34">
        <v>37</v>
      </c>
      <c r="N27" s="27">
        <v>0</v>
      </c>
      <c r="O27" s="5">
        <f>L27+N27</f>
        <v>59.8</v>
      </c>
      <c r="P27" s="90">
        <f>VLOOKUP(B27,[3]Dólares!$A$9:$V$132,21,FALSE)-O27</f>
        <v>0</v>
      </c>
      <c r="Q27" s="89" t="b">
        <f>EXACT(O27,[3]Dólares!U21)</f>
        <v>1</v>
      </c>
      <c r="R27" s="98" t="s">
        <v>224</v>
      </c>
      <c r="S27" s="96" t="b">
        <f>EXACT(D27,R27)</f>
        <v>1</v>
      </c>
      <c r="T27" s="101" t="s">
        <v>984</v>
      </c>
      <c r="U27" s="104" t="s">
        <v>224</v>
      </c>
    </row>
    <row r="28" spans="1:21" s="6" customFormat="1" ht="12.75" customHeight="1" x14ac:dyDescent="0.2">
      <c r="A28" s="6">
        <v>16</v>
      </c>
      <c r="B28" s="60">
        <v>202</v>
      </c>
      <c r="C28" s="61" t="s">
        <v>39</v>
      </c>
      <c r="D28" s="16" t="s">
        <v>224</v>
      </c>
      <c r="E28" s="5">
        <v>156.35369503267972</v>
      </c>
      <c r="F28" s="5">
        <v>127.6</v>
      </c>
      <c r="G28" s="81">
        <v>0</v>
      </c>
      <c r="H28" s="27">
        <f>VLOOKUP(B28,[2]Dólares!$A$9:$O$132,15,FALSE)</f>
        <v>0</v>
      </c>
      <c r="I28" s="5">
        <f>F28+H28</f>
        <v>127.6</v>
      </c>
      <c r="J28" s="5">
        <f t="shared" si="0"/>
        <v>81.60983977598363</v>
      </c>
      <c r="K28" s="4"/>
      <c r="L28" s="5">
        <v>81.570000000000007</v>
      </c>
      <c r="M28" s="34">
        <v>0</v>
      </c>
      <c r="N28" s="27">
        <v>0</v>
      </c>
      <c r="O28" s="5">
        <f>L28+N28</f>
        <v>81.570000000000007</v>
      </c>
      <c r="P28" s="90">
        <f>VLOOKUP(B28,[3]Dólares!$A$9:$V$132,21,FALSE)-O28</f>
        <v>0</v>
      </c>
      <c r="Q28" s="89" t="b">
        <f>EXACT(O28,[3]Dólares!U22)</f>
        <v>1</v>
      </c>
      <c r="R28" s="98" t="s">
        <v>224</v>
      </c>
      <c r="S28" s="96" t="b">
        <f>EXACT(D28,R28)</f>
        <v>1</v>
      </c>
      <c r="T28" s="101" t="s">
        <v>984</v>
      </c>
      <c r="U28" s="104" t="s">
        <v>224</v>
      </c>
    </row>
    <row r="29" spans="1:21" s="6" customFormat="1" ht="12.75" customHeight="1" x14ac:dyDescent="0.2">
      <c r="A29" s="6">
        <v>18</v>
      </c>
      <c r="B29" s="58"/>
      <c r="C29" s="63" t="s">
        <v>41</v>
      </c>
      <c r="D29" s="15"/>
      <c r="E29" s="4">
        <f>SUM(E30:E37)</f>
        <v>1827.4212300653594</v>
      </c>
      <c r="F29" s="4">
        <f>SUM(F30:F37)</f>
        <v>1625.076</v>
      </c>
      <c r="G29" s="4">
        <f>SUM(G30:G37)</f>
        <v>12.440963999999999</v>
      </c>
      <c r="H29" s="4">
        <f>SUM(H30:H37)</f>
        <v>1.8784534525260099</v>
      </c>
      <c r="I29" s="4">
        <f>SUM(I30:I37)</f>
        <v>1626.9544534525257</v>
      </c>
      <c r="J29" s="4">
        <f t="shared" si="0"/>
        <v>89.03007290740166</v>
      </c>
      <c r="K29" s="4"/>
      <c r="L29" s="4"/>
      <c r="M29" s="34"/>
      <c r="N29" s="4"/>
      <c r="O29" s="5"/>
      <c r="P29" s="87"/>
      <c r="Q29" s="89" t="b">
        <f>EXACT(O29,[3]Dólares!U23)</f>
        <v>1</v>
      </c>
      <c r="R29" s="98"/>
      <c r="S29" s="96"/>
    </row>
    <row r="30" spans="1:21" s="6" customFormat="1" ht="12.75" customHeight="1" x14ac:dyDescent="0.2">
      <c r="A30" s="6">
        <v>19</v>
      </c>
      <c r="B30" s="60">
        <v>209</v>
      </c>
      <c r="C30" s="61" t="s">
        <v>856</v>
      </c>
      <c r="D30" s="16" t="s">
        <v>224</v>
      </c>
      <c r="E30" s="5">
        <v>134.32162300653596</v>
      </c>
      <c r="F30" s="5">
        <v>62.5</v>
      </c>
      <c r="G30" s="81">
        <v>0.42253000000000002</v>
      </c>
      <c r="H30" s="27">
        <f>VLOOKUP(B30,[2]Dólares!$A$9:$O$132,15,FALSE)</f>
        <v>0</v>
      </c>
      <c r="I30" s="5">
        <f t="shared" ref="I30:I37" si="1">F30+H30</f>
        <v>62.5</v>
      </c>
      <c r="J30" s="5">
        <f t="shared" si="0"/>
        <v>46.530110790098782</v>
      </c>
      <c r="K30" s="4"/>
      <c r="L30" s="5">
        <v>67</v>
      </c>
      <c r="M30" s="34">
        <v>0.31</v>
      </c>
      <c r="N30" s="27">
        <v>0.8</v>
      </c>
      <c r="O30" s="5">
        <f t="shared" ref="O30:O37" si="2">L30+N30</f>
        <v>67.8</v>
      </c>
      <c r="P30" s="90">
        <f>VLOOKUP(B30,[3]Dólares!$A$9:$V$132,21,FALSE)-O30</f>
        <v>0</v>
      </c>
      <c r="Q30" s="89" t="b">
        <f>EXACT(O30,[3]Dólares!U24)</f>
        <v>1</v>
      </c>
      <c r="R30" s="98" t="s">
        <v>224</v>
      </c>
      <c r="S30" s="96" t="b">
        <f t="shared" ref="S30:S37" si="3">EXACT(D30,R30)</f>
        <v>1</v>
      </c>
      <c r="T30" s="101" t="s">
        <v>984</v>
      </c>
      <c r="U30" s="104" t="s">
        <v>224</v>
      </c>
    </row>
    <row r="31" spans="1:21" s="6" customFormat="1" ht="12.75" customHeight="1" x14ac:dyDescent="0.2">
      <c r="A31" s="6">
        <v>20</v>
      </c>
      <c r="B31" s="60">
        <v>212</v>
      </c>
      <c r="C31" s="61" t="s">
        <v>42</v>
      </c>
      <c r="D31" s="16" t="s">
        <v>224</v>
      </c>
      <c r="E31" s="5">
        <v>34.286999999999999</v>
      </c>
      <c r="F31" s="5">
        <v>34.286999999999999</v>
      </c>
      <c r="G31" s="81">
        <v>0</v>
      </c>
      <c r="H31" s="27">
        <f>VLOOKUP(B31,[2]Dólares!$A$9:$O$132,15,FALSE)</f>
        <v>0</v>
      </c>
      <c r="I31" s="5">
        <f t="shared" si="1"/>
        <v>34.286999999999999</v>
      </c>
      <c r="J31" s="5">
        <f t="shared" si="0"/>
        <v>100</v>
      </c>
      <c r="K31" s="4"/>
      <c r="L31" s="5">
        <v>88.5</v>
      </c>
      <c r="M31" s="34">
        <v>0</v>
      </c>
      <c r="N31" s="27">
        <v>0</v>
      </c>
      <c r="O31" s="5">
        <f t="shared" si="2"/>
        <v>88.5</v>
      </c>
      <c r="P31" s="90">
        <f>VLOOKUP(B31,[3]Dólares!$A$9:$V$132,21,FALSE)-O31</f>
        <v>0</v>
      </c>
      <c r="Q31" s="89" t="b">
        <f>EXACT(O31,[3]Dólares!U25)</f>
        <v>1</v>
      </c>
      <c r="R31" s="98" t="s">
        <v>224</v>
      </c>
      <c r="S31" s="96" t="b">
        <f t="shared" si="3"/>
        <v>1</v>
      </c>
      <c r="T31" s="101" t="s">
        <v>984</v>
      </c>
      <c r="U31" s="104" t="s">
        <v>224</v>
      </c>
    </row>
    <row r="32" spans="1:21" s="6" customFormat="1" ht="12.75" customHeight="1" x14ac:dyDescent="0.2">
      <c r="A32" s="6">
        <v>21</v>
      </c>
      <c r="B32" s="60">
        <v>213</v>
      </c>
      <c r="C32" s="61" t="s">
        <v>43</v>
      </c>
      <c r="D32" s="16" t="s">
        <v>224</v>
      </c>
      <c r="E32" s="5">
        <v>116.8837960130719</v>
      </c>
      <c r="F32" s="5">
        <v>54.93</v>
      </c>
      <c r="G32" s="81">
        <v>1.289299</v>
      </c>
      <c r="H32" s="27">
        <f>VLOOKUP(B32,[2]Dólares!$A$9:$O$132,15,FALSE)</f>
        <v>0</v>
      </c>
      <c r="I32" s="5">
        <f t="shared" si="1"/>
        <v>54.93</v>
      </c>
      <c r="J32" s="5">
        <f t="shared" si="0"/>
        <v>46.995393607730549</v>
      </c>
      <c r="K32" s="4"/>
      <c r="L32" s="5">
        <v>55.1</v>
      </c>
      <c r="M32" s="34">
        <v>15</v>
      </c>
      <c r="N32" s="27">
        <v>12.699999999999996</v>
      </c>
      <c r="O32" s="5">
        <f t="shared" si="2"/>
        <v>67.8</v>
      </c>
      <c r="P32" s="90">
        <f>VLOOKUP(B32,[3]Dólares!$A$9:$V$132,21,FALSE)-O32</f>
        <v>-8.1999999999999957</v>
      </c>
      <c r="Q32" s="89" t="b">
        <f>EXACT(O32,[3]Dólares!U26)</f>
        <v>0</v>
      </c>
      <c r="R32" s="98" t="s">
        <v>224</v>
      </c>
      <c r="S32" s="96" t="b">
        <f t="shared" si="3"/>
        <v>1</v>
      </c>
      <c r="T32" s="101" t="s">
        <v>984</v>
      </c>
      <c r="U32" s="104" t="s">
        <v>224</v>
      </c>
    </row>
    <row r="33" spans="1:21" s="6" customFormat="1" ht="12.75" customHeight="1" x14ac:dyDescent="0.2">
      <c r="A33" s="6">
        <v>22</v>
      </c>
      <c r="B33" s="60">
        <v>214</v>
      </c>
      <c r="C33" s="61" t="s">
        <v>859</v>
      </c>
      <c r="D33" s="16" t="s">
        <v>224</v>
      </c>
      <c r="E33" s="5">
        <v>243.48282202614379</v>
      </c>
      <c r="F33" s="5">
        <v>207.309</v>
      </c>
      <c r="G33" s="81">
        <v>1.7250080000000001</v>
      </c>
      <c r="H33" s="27">
        <f>VLOOKUP(B33,[2]Dólares!$A$9:$O$132,15,FALSE)</f>
        <v>0</v>
      </c>
      <c r="I33" s="5">
        <f t="shared" si="1"/>
        <v>207.309</v>
      </c>
      <c r="J33" s="5">
        <f t="shared" si="0"/>
        <v>85.143172842698661</v>
      </c>
      <c r="K33" s="4"/>
      <c r="L33" s="5">
        <v>82.81</v>
      </c>
      <c r="M33" s="34">
        <v>0.71</v>
      </c>
      <c r="N33" s="27">
        <v>0</v>
      </c>
      <c r="O33" s="5">
        <f t="shared" si="2"/>
        <v>82.81</v>
      </c>
      <c r="P33" s="90">
        <f>VLOOKUP(B33,[3]Dólares!$A$9:$V$132,21,FALSE)-O33</f>
        <v>0</v>
      </c>
      <c r="Q33" s="89" t="b">
        <f>EXACT(O33,[3]Dólares!U27)</f>
        <v>1</v>
      </c>
      <c r="R33" s="98" t="s">
        <v>224</v>
      </c>
      <c r="S33" s="96" t="b">
        <f t="shared" si="3"/>
        <v>1</v>
      </c>
      <c r="T33" s="101" t="s">
        <v>984</v>
      </c>
      <c r="U33" s="104" t="s">
        <v>224</v>
      </c>
    </row>
    <row r="34" spans="1:21" s="6" customFormat="1" ht="12.75" customHeight="1" x14ac:dyDescent="0.2">
      <c r="A34" s="6">
        <v>23</v>
      </c>
      <c r="B34" s="60">
        <v>215</v>
      </c>
      <c r="C34" s="61" t="s">
        <v>44</v>
      </c>
      <c r="D34" s="16" t="s">
        <v>224</v>
      </c>
      <c r="E34" s="5">
        <v>63.30454901960784</v>
      </c>
      <c r="F34" s="5">
        <v>45.749999999999993</v>
      </c>
      <c r="G34" s="81">
        <v>3.7386870000000001</v>
      </c>
      <c r="H34" s="27">
        <f>VLOOKUP(B34,[2]Dólares!$A$9:$O$132,15,FALSE)</f>
        <v>1.7784534525260156</v>
      </c>
      <c r="I34" s="5">
        <f t="shared" si="1"/>
        <v>47.528453452526009</v>
      </c>
      <c r="J34" s="5">
        <f t="shared" si="0"/>
        <v>75.079049118262617</v>
      </c>
      <c r="K34" s="4"/>
      <c r="L34" s="5">
        <v>75.899999999999991</v>
      </c>
      <c r="M34" s="34">
        <v>23</v>
      </c>
      <c r="N34" s="27">
        <v>0.26733806998817045</v>
      </c>
      <c r="O34" s="5">
        <f t="shared" si="2"/>
        <v>76.167338069988162</v>
      </c>
      <c r="P34" s="90">
        <f>VLOOKUP(B34,[3]Dólares!$A$9:$V$132,21,FALSE)-O34</f>
        <v>-0.26733806998817045</v>
      </c>
      <c r="Q34" s="89" t="b">
        <f>EXACT(O34,[3]Dólares!U28)</f>
        <v>0</v>
      </c>
      <c r="R34" s="98" t="s">
        <v>224</v>
      </c>
      <c r="S34" s="96" t="b">
        <f t="shared" si="3"/>
        <v>1</v>
      </c>
      <c r="T34" s="101" t="s">
        <v>984</v>
      </c>
      <c r="U34" s="104" t="s">
        <v>224</v>
      </c>
    </row>
    <row r="35" spans="1:21" s="6" customFormat="1" ht="12.75" customHeight="1" x14ac:dyDescent="0.2">
      <c r="A35" s="6">
        <v>24</v>
      </c>
      <c r="B35" s="60">
        <v>216</v>
      </c>
      <c r="C35" s="61" t="s">
        <v>88</v>
      </c>
      <c r="D35" s="16" t="s">
        <v>224</v>
      </c>
      <c r="E35" s="5">
        <v>150.56100000000001</v>
      </c>
      <c r="F35" s="5">
        <v>150.4</v>
      </c>
      <c r="G35" s="81">
        <v>5</v>
      </c>
      <c r="H35" s="27">
        <f>VLOOKUP(B35,[2]Dólares!$A$9:$O$132,15,FALSE)</f>
        <v>9.9999999999994316E-2</v>
      </c>
      <c r="I35" s="5">
        <f t="shared" si="1"/>
        <v>150.5</v>
      </c>
      <c r="J35" s="5">
        <f t="shared" si="0"/>
        <v>99.959484859957087</v>
      </c>
      <c r="K35" s="4"/>
      <c r="L35" s="5">
        <v>99.899999999999991</v>
      </c>
      <c r="M35" s="34">
        <v>3.32</v>
      </c>
      <c r="N35" s="27">
        <v>0.01</v>
      </c>
      <c r="O35" s="5">
        <f t="shared" si="2"/>
        <v>99.91</v>
      </c>
      <c r="P35" s="90">
        <f>VLOOKUP(B35,[3]Dólares!$A$9:$V$132,21,FALSE)-O35</f>
        <v>0</v>
      </c>
      <c r="Q35" s="89" t="b">
        <f>EXACT(O35,[3]Dólares!U29)</f>
        <v>1</v>
      </c>
      <c r="R35" s="98" t="s">
        <v>224</v>
      </c>
      <c r="S35" s="96" t="b">
        <f t="shared" si="3"/>
        <v>1</v>
      </c>
      <c r="T35" s="101" t="s">
        <v>984</v>
      </c>
      <c r="U35" s="104" t="s">
        <v>224</v>
      </c>
    </row>
    <row r="36" spans="1:21" s="6" customFormat="1" ht="12.75" customHeight="1" x14ac:dyDescent="0.2">
      <c r="A36" s="6">
        <v>25</v>
      </c>
      <c r="B36" s="60">
        <v>222</v>
      </c>
      <c r="C36" s="61" t="s">
        <v>863</v>
      </c>
      <c r="D36" s="16" t="s">
        <v>224</v>
      </c>
      <c r="E36" s="5">
        <v>1059.2149999999999</v>
      </c>
      <c r="F36" s="5">
        <v>1044.8</v>
      </c>
      <c r="G36" s="81">
        <v>0</v>
      </c>
      <c r="H36" s="27">
        <f>VLOOKUP(B36,[2]Dólares!$A$9:$O$132,15,FALSE)</f>
        <v>0</v>
      </c>
      <c r="I36" s="5">
        <f t="shared" si="1"/>
        <v>1044.8</v>
      </c>
      <c r="J36" s="5">
        <f t="shared" si="0"/>
        <v>98.639086493299288</v>
      </c>
      <c r="K36" s="4"/>
      <c r="L36" s="5">
        <v>100.00000000000001</v>
      </c>
      <c r="M36" s="34">
        <v>0</v>
      </c>
      <c r="N36" s="27">
        <v>0</v>
      </c>
      <c r="O36" s="5">
        <f t="shared" si="2"/>
        <v>100.00000000000001</v>
      </c>
      <c r="P36" s="90">
        <f>VLOOKUP(B36,[3]Dólares!$A$9:$V$132,21,FALSE)-O36</f>
        <v>0</v>
      </c>
      <c r="Q36" s="89" t="b">
        <f>EXACT(O36,[3]Dólares!U30)</f>
        <v>1</v>
      </c>
      <c r="R36" s="98" t="s">
        <v>224</v>
      </c>
      <c r="S36" s="96" t="b">
        <f t="shared" si="3"/>
        <v>1</v>
      </c>
      <c r="T36" s="101" t="s">
        <v>984</v>
      </c>
      <c r="U36" s="104" t="s">
        <v>224</v>
      </c>
    </row>
    <row r="37" spans="1:21" s="6" customFormat="1" ht="12.75" customHeight="1" x14ac:dyDescent="0.2">
      <c r="A37" s="6">
        <v>26</v>
      </c>
      <c r="B37" s="60">
        <v>226</v>
      </c>
      <c r="C37" s="61" t="s">
        <v>45</v>
      </c>
      <c r="D37" s="16" t="s">
        <v>37</v>
      </c>
      <c r="E37" s="5">
        <v>25.36544</v>
      </c>
      <c r="F37" s="5">
        <v>25.1</v>
      </c>
      <c r="G37" s="81">
        <v>0.26544000000000001</v>
      </c>
      <c r="H37" s="27">
        <f>VLOOKUP(B37,[2]Dólares!$A$9:$O$132,15,FALSE)</f>
        <v>0</v>
      </c>
      <c r="I37" s="5">
        <f t="shared" si="1"/>
        <v>25.1</v>
      </c>
      <c r="J37" s="5">
        <f t="shared" si="0"/>
        <v>98.953536780753666</v>
      </c>
      <c r="K37" s="4"/>
      <c r="L37" s="5">
        <v>99.299999999999983</v>
      </c>
      <c r="M37" s="34">
        <v>0.6</v>
      </c>
      <c r="N37" s="27">
        <v>0</v>
      </c>
      <c r="O37" s="5">
        <f t="shared" si="2"/>
        <v>99.299999999999983</v>
      </c>
      <c r="P37" s="90">
        <f>VLOOKUP(B37,[3]Dólares!$A$9:$V$132,21,FALSE)-O37</f>
        <v>0</v>
      </c>
      <c r="Q37" s="89" t="b">
        <f>EXACT(O37,[3]Dólares!U31)</f>
        <v>1</v>
      </c>
      <c r="R37" s="98" t="s">
        <v>37</v>
      </c>
      <c r="S37" s="96" t="b">
        <f t="shared" si="3"/>
        <v>1</v>
      </c>
      <c r="T37" s="101" t="e">
        <v>#N/A</v>
      </c>
      <c r="U37" s="104" t="s">
        <v>37</v>
      </c>
    </row>
    <row r="38" spans="1:21" s="6" customFormat="1" ht="12.75" customHeight="1" x14ac:dyDescent="0.2">
      <c r="A38" s="6">
        <v>28</v>
      </c>
      <c r="B38" s="58"/>
      <c r="C38" s="63" t="s">
        <v>46</v>
      </c>
      <c r="D38" s="15"/>
      <c r="E38" s="4">
        <f>SUM(E39:E46)</f>
        <v>800.07749895424831</v>
      </c>
      <c r="F38" s="4">
        <f>SUM(F39:F46)</f>
        <v>207.15706680345602</v>
      </c>
      <c r="G38" s="4">
        <f>SUM(G39:G46)</f>
        <v>40.513342000000002</v>
      </c>
      <c r="H38" s="4">
        <f>SUM(H39:H46)</f>
        <v>22.048692677799998</v>
      </c>
      <c r="I38" s="4">
        <f>SUM(I39:I46)</f>
        <v>229.205759481256</v>
      </c>
      <c r="J38" s="4">
        <f t="shared" si="0"/>
        <v>28.647944702962196</v>
      </c>
      <c r="K38" s="4"/>
      <c r="L38" s="5"/>
      <c r="M38" s="34"/>
      <c r="N38" s="5"/>
      <c r="O38" s="5"/>
      <c r="P38" s="87"/>
      <c r="Q38" s="89" t="b">
        <f>EXACT(O38,[3]Dólares!U32)</f>
        <v>1</v>
      </c>
      <c r="R38" s="98"/>
      <c r="S38" s="96"/>
    </row>
    <row r="39" spans="1:21" s="6" customFormat="1" ht="12.75" customHeight="1" x14ac:dyDescent="0.2">
      <c r="A39" s="6">
        <v>29</v>
      </c>
      <c r="B39" s="25">
        <v>230</v>
      </c>
      <c r="C39" s="19" t="s">
        <v>868</v>
      </c>
      <c r="D39" s="16" t="s">
        <v>68</v>
      </c>
      <c r="E39" s="5">
        <v>330.495</v>
      </c>
      <c r="F39" s="5">
        <v>0</v>
      </c>
      <c r="G39" s="81">
        <v>6.1269999999999998</v>
      </c>
      <c r="H39" s="35">
        <f>VLOOKUP(B39,[2]Dólares!$A$9:$O$132,15,FALSE)</f>
        <v>0</v>
      </c>
      <c r="I39" s="5">
        <f t="shared" ref="I39:I46" si="4">F39+H39</f>
        <v>0</v>
      </c>
      <c r="J39" s="5">
        <f t="shared" si="0"/>
        <v>0</v>
      </c>
      <c r="K39" s="4"/>
      <c r="L39" s="5">
        <v>0</v>
      </c>
      <c r="M39" s="34">
        <v>29.09</v>
      </c>
      <c r="N39" s="5">
        <v>0</v>
      </c>
      <c r="O39" s="5">
        <f t="shared" ref="O39:O46" si="5">L39+N39</f>
        <v>0</v>
      </c>
      <c r="P39" s="90">
        <f>VLOOKUP(B39,[3]Dólares!$A$9:$V$132,21,FALSE)-O39</f>
        <v>0</v>
      </c>
      <c r="Q39" s="89" t="b">
        <f>EXACT(O39,[3]Dólares!U33)</f>
        <v>1</v>
      </c>
      <c r="R39" s="98" t="s">
        <v>68</v>
      </c>
      <c r="S39" s="96" t="b">
        <f t="shared" ref="S39:S46" si="6">EXACT(D39,R39)</f>
        <v>1</v>
      </c>
      <c r="T39" s="101" t="e">
        <v>#N/A</v>
      </c>
      <c r="U39" s="104" t="s">
        <v>68</v>
      </c>
    </row>
    <row r="40" spans="1:21" s="6" customFormat="1" ht="12.75" customHeight="1" x14ac:dyDescent="0.2">
      <c r="A40" s="6">
        <v>30</v>
      </c>
      <c r="B40" s="60">
        <v>231</v>
      </c>
      <c r="C40" s="61" t="s">
        <v>47</v>
      </c>
      <c r="D40" s="16" t="s">
        <v>224</v>
      </c>
      <c r="E40" s="5">
        <v>43.626919999999998</v>
      </c>
      <c r="F40" s="5">
        <v>6.5</v>
      </c>
      <c r="G40" s="81">
        <v>0</v>
      </c>
      <c r="H40" s="27">
        <f>VLOOKUP(B40,[2]Dólares!$A$9:$O$132,15,FALSE)</f>
        <v>0</v>
      </c>
      <c r="I40" s="5">
        <f t="shared" si="4"/>
        <v>6.5</v>
      </c>
      <c r="J40" s="5">
        <f t="shared" si="0"/>
        <v>14.899057737745411</v>
      </c>
      <c r="K40" s="4"/>
      <c r="L40" s="5">
        <v>12.399999999999999</v>
      </c>
      <c r="M40" s="34">
        <v>53.17</v>
      </c>
      <c r="N40" s="27">
        <v>0</v>
      </c>
      <c r="O40" s="5">
        <f t="shared" si="5"/>
        <v>12.399999999999999</v>
      </c>
      <c r="P40" s="90">
        <f>VLOOKUP(B40,[3]Dólares!$A$9:$V$132,21,FALSE)-O40</f>
        <v>0</v>
      </c>
      <c r="Q40" s="89" t="b">
        <f>EXACT(O40,[3]Dólares!U34)</f>
        <v>1</v>
      </c>
      <c r="R40" s="98" t="s">
        <v>224</v>
      </c>
      <c r="S40" s="96" t="b">
        <f t="shared" si="6"/>
        <v>1</v>
      </c>
      <c r="T40" s="101" t="s">
        <v>984</v>
      </c>
      <c r="U40" s="104" t="s">
        <v>224</v>
      </c>
    </row>
    <row r="41" spans="1:21" s="6" customFormat="1" ht="12.75" customHeight="1" x14ac:dyDescent="0.2">
      <c r="A41" s="6">
        <v>31</v>
      </c>
      <c r="B41" s="60">
        <v>234</v>
      </c>
      <c r="C41" s="64" t="s">
        <v>870</v>
      </c>
      <c r="D41" s="16" t="s">
        <v>68</v>
      </c>
      <c r="E41" s="5">
        <v>41.374000000000002</v>
      </c>
      <c r="F41" s="5">
        <v>0</v>
      </c>
      <c r="G41" s="81">
        <v>21.353000000000002</v>
      </c>
      <c r="H41" s="27">
        <f>VLOOKUP(B41,[2]Dólares!$A$9:$O$132,15,FALSE)</f>
        <v>5.3281235647119995</v>
      </c>
      <c r="I41" s="5">
        <f t="shared" si="4"/>
        <v>5.3281235647119995</v>
      </c>
      <c r="J41" s="5">
        <f t="shared" si="0"/>
        <v>12.877951285135591</v>
      </c>
      <c r="K41" s="4"/>
      <c r="L41" s="5">
        <v>0</v>
      </c>
      <c r="M41" s="34">
        <v>51.61</v>
      </c>
      <c r="N41" s="27">
        <v>17.89</v>
      </c>
      <c r="O41" s="5">
        <f t="shared" si="5"/>
        <v>17.89</v>
      </c>
      <c r="P41" s="90">
        <f>VLOOKUP(B41,[3]Dólares!$A$9:$V$132,21,FALSE)-O41</f>
        <v>-4.3300000000000018</v>
      </c>
      <c r="Q41" s="89" t="b">
        <f>EXACT(O41,[3]Dólares!U35)</f>
        <v>0</v>
      </c>
      <c r="R41" s="98" t="s">
        <v>37</v>
      </c>
      <c r="S41" s="96" t="b">
        <f t="shared" si="6"/>
        <v>0</v>
      </c>
      <c r="T41" s="101" t="e">
        <v>#N/A</v>
      </c>
      <c r="U41" s="104" t="s">
        <v>37</v>
      </c>
    </row>
    <row r="42" spans="1:21" s="6" customFormat="1" ht="12.75" customHeight="1" x14ac:dyDescent="0.2">
      <c r="A42" s="6">
        <v>32</v>
      </c>
      <c r="B42" s="60">
        <v>237</v>
      </c>
      <c r="C42" s="61" t="s">
        <v>48</v>
      </c>
      <c r="D42" s="16" t="s">
        <v>37</v>
      </c>
      <c r="E42" s="5">
        <v>10.223213986928103</v>
      </c>
      <c r="F42" s="5">
        <v>6.7033168034559996</v>
      </c>
      <c r="G42" s="81">
        <v>3.047701</v>
      </c>
      <c r="H42" s="27">
        <f>VLOOKUP(B42,[2]Dólares!$A$9:$O$132,15,FALSE)</f>
        <v>1.4205691130879998</v>
      </c>
      <c r="I42" s="5">
        <f t="shared" si="4"/>
        <v>8.1238859165439994</v>
      </c>
      <c r="J42" s="5">
        <f t="shared" si="0"/>
        <v>79.465087270320211</v>
      </c>
      <c r="K42" s="4"/>
      <c r="L42" s="5">
        <v>82.48</v>
      </c>
      <c r="M42" s="34">
        <v>5</v>
      </c>
      <c r="N42" s="27">
        <v>17.420000000000002</v>
      </c>
      <c r="O42" s="5">
        <f t="shared" si="5"/>
        <v>99.9</v>
      </c>
      <c r="P42" s="90">
        <f>VLOOKUP(B42,[3]Dólares!$A$9:$V$132,21,FALSE)-O42</f>
        <v>0</v>
      </c>
      <c r="Q42" s="89" t="b">
        <f>EXACT(O42,[3]Dólares!U36)</f>
        <v>1</v>
      </c>
      <c r="R42" s="98" t="s">
        <v>224</v>
      </c>
      <c r="S42" s="96" t="b">
        <f t="shared" si="6"/>
        <v>0</v>
      </c>
      <c r="T42" s="101" t="s">
        <v>984</v>
      </c>
      <c r="U42" s="104" t="s">
        <v>224</v>
      </c>
    </row>
    <row r="43" spans="1:21" s="6" customFormat="1" ht="12.75" customHeight="1" x14ac:dyDescent="0.2">
      <c r="A43" s="6">
        <v>33</v>
      </c>
      <c r="B43" s="60">
        <v>242</v>
      </c>
      <c r="C43" s="61" t="s">
        <v>873</v>
      </c>
      <c r="D43" s="16" t="s">
        <v>224</v>
      </c>
      <c r="E43" s="5">
        <v>53.444616993464052</v>
      </c>
      <c r="F43" s="5">
        <v>18.3</v>
      </c>
      <c r="G43" s="81">
        <v>1.2223999999999999</v>
      </c>
      <c r="H43" s="27">
        <f>VLOOKUP(B43,[2]Dólares!$A$9:$O$132,15,FALSE)</f>
        <v>0</v>
      </c>
      <c r="I43" s="5">
        <f t="shared" si="4"/>
        <v>18.3</v>
      </c>
      <c r="J43" s="5">
        <f t="shared" si="0"/>
        <v>34.24105369159625</v>
      </c>
      <c r="K43" s="4"/>
      <c r="L43" s="5">
        <v>37.96</v>
      </c>
      <c r="M43" s="34">
        <v>58</v>
      </c>
      <c r="N43" s="27">
        <v>0</v>
      </c>
      <c r="O43" s="5">
        <f t="shared" si="5"/>
        <v>37.96</v>
      </c>
      <c r="P43" s="90">
        <f>VLOOKUP(B43,[3]Dólares!$A$9:$V$132,21,FALSE)-O43</f>
        <v>0</v>
      </c>
      <c r="Q43" s="89" t="b">
        <f>EXACT(O43,[3]Dólares!U37)</f>
        <v>1</v>
      </c>
      <c r="R43" s="98" t="s">
        <v>224</v>
      </c>
      <c r="S43" s="96" t="b">
        <f t="shared" si="6"/>
        <v>1</v>
      </c>
      <c r="T43" s="101" t="s">
        <v>984</v>
      </c>
      <c r="U43" s="104" t="s">
        <v>224</v>
      </c>
    </row>
    <row r="44" spans="1:21" s="6" customFormat="1" ht="12.75" customHeight="1" x14ac:dyDescent="0.2">
      <c r="A44" s="6">
        <v>34</v>
      </c>
      <c r="B44" s="60">
        <v>243</v>
      </c>
      <c r="C44" s="61" t="s">
        <v>874</v>
      </c>
      <c r="D44" s="16" t="s">
        <v>224</v>
      </c>
      <c r="E44" s="5">
        <v>132.76098699346406</v>
      </c>
      <c r="F44" s="5">
        <v>62.3</v>
      </c>
      <c r="G44" s="81">
        <v>0.32306499999999999</v>
      </c>
      <c r="H44" s="27">
        <f>VLOOKUP(B44,[2]Dólares!$A$9:$O$132,15,FALSE)</f>
        <v>15.299999999999997</v>
      </c>
      <c r="I44" s="5">
        <f t="shared" si="4"/>
        <v>77.599999999999994</v>
      </c>
      <c r="J44" s="5">
        <f t="shared" si="0"/>
        <v>58.450906216764054</v>
      </c>
      <c r="K44" s="4"/>
      <c r="L44" s="5">
        <v>77.900000000000006</v>
      </c>
      <c r="M44" s="34">
        <v>0.25</v>
      </c>
      <c r="N44" s="27">
        <v>19</v>
      </c>
      <c r="O44" s="5">
        <f t="shared" si="5"/>
        <v>96.9</v>
      </c>
      <c r="P44" s="90">
        <f>VLOOKUP(B44,[3]Dólares!$A$9:$V$132,21,FALSE)-O44</f>
        <v>-8.2999999999999972</v>
      </c>
      <c r="Q44" s="89" t="b">
        <f>EXACT(O44,[3]Dólares!U38)</f>
        <v>0</v>
      </c>
      <c r="R44" s="98" t="s">
        <v>224</v>
      </c>
      <c r="S44" s="96" t="b">
        <f t="shared" si="6"/>
        <v>1</v>
      </c>
      <c r="T44" s="101" t="s">
        <v>984</v>
      </c>
      <c r="U44" s="104" t="s">
        <v>224</v>
      </c>
    </row>
    <row r="45" spans="1:21" s="6" customFormat="1" ht="12.75" customHeight="1" x14ac:dyDescent="0.2">
      <c r="A45" s="6">
        <v>35</v>
      </c>
      <c r="B45" s="60">
        <v>244</v>
      </c>
      <c r="C45" s="61" t="s">
        <v>875</v>
      </c>
      <c r="D45" s="16" t="s">
        <v>224</v>
      </c>
      <c r="E45" s="5">
        <v>94.77240699346406</v>
      </c>
      <c r="F45" s="5">
        <v>70.400000000000006</v>
      </c>
      <c r="G45" s="81">
        <v>1.556319</v>
      </c>
      <c r="H45" s="27">
        <f>VLOOKUP(B45,[2]Dólares!$A$9:$O$132,15,FALSE)</f>
        <v>0</v>
      </c>
      <c r="I45" s="5">
        <f t="shared" si="4"/>
        <v>70.400000000000006</v>
      </c>
      <c r="J45" s="5">
        <f t="shared" si="0"/>
        <v>74.283224657209672</v>
      </c>
      <c r="K45" s="4"/>
      <c r="L45" s="5">
        <v>96.600000000000009</v>
      </c>
      <c r="M45" s="34">
        <v>1.64</v>
      </c>
      <c r="N45" s="27">
        <v>3</v>
      </c>
      <c r="O45" s="5">
        <f t="shared" si="5"/>
        <v>99.600000000000009</v>
      </c>
      <c r="P45" s="90">
        <f>VLOOKUP(B45,[3]Dólares!$A$9:$V$132,21,FALSE)-O45</f>
        <v>-0.5</v>
      </c>
      <c r="Q45" s="89" t="b">
        <f>EXACT(O45,[3]Dólares!U39)</f>
        <v>0</v>
      </c>
      <c r="R45" s="98" t="s">
        <v>95</v>
      </c>
      <c r="S45" s="96" t="b">
        <f t="shared" si="6"/>
        <v>0</v>
      </c>
      <c r="T45" s="101" t="s">
        <v>984</v>
      </c>
      <c r="U45" s="104" t="s">
        <v>224</v>
      </c>
    </row>
    <row r="46" spans="1:21" s="6" customFormat="1" ht="12.75" customHeight="1" x14ac:dyDescent="0.2">
      <c r="A46" s="6">
        <v>36</v>
      </c>
      <c r="B46" s="60">
        <v>245</v>
      </c>
      <c r="C46" s="61" t="s">
        <v>876</v>
      </c>
      <c r="D46" s="16" t="s">
        <v>224</v>
      </c>
      <c r="E46" s="5">
        <v>93.3803539869281</v>
      </c>
      <c r="F46" s="5">
        <v>42.953749999999999</v>
      </c>
      <c r="G46" s="81">
        <v>6.8838569999999999</v>
      </c>
      <c r="H46" s="27">
        <f>VLOOKUP(B46,[2]Dólares!$A$9:$O$132,15,FALSE)</f>
        <v>0</v>
      </c>
      <c r="I46" s="5">
        <f t="shared" si="4"/>
        <v>42.953749999999999</v>
      </c>
      <c r="J46" s="5">
        <f t="shared" si="0"/>
        <v>45.998701189345354</v>
      </c>
      <c r="K46" s="4"/>
      <c r="L46" s="5">
        <v>50</v>
      </c>
      <c r="M46" s="34">
        <v>27</v>
      </c>
      <c r="N46" s="27">
        <v>0</v>
      </c>
      <c r="O46" s="5">
        <f t="shared" si="5"/>
        <v>50</v>
      </c>
      <c r="P46" s="90">
        <f>VLOOKUP(B46,[3]Dólares!$A$9:$V$132,21,FALSE)-O46</f>
        <v>0</v>
      </c>
      <c r="Q46" s="89" t="b">
        <f>EXACT(O46,[3]Dólares!U40)</f>
        <v>1</v>
      </c>
      <c r="R46" s="98" t="s">
        <v>224</v>
      </c>
      <c r="S46" s="96" t="b">
        <f t="shared" si="6"/>
        <v>1</v>
      </c>
      <c r="T46" s="101" t="s">
        <v>984</v>
      </c>
      <c r="U46" s="104" t="s">
        <v>224</v>
      </c>
    </row>
    <row r="47" spans="1:21" s="6" customFormat="1" ht="12.75" customHeight="1" x14ac:dyDescent="0.2">
      <c r="A47" s="6">
        <v>37</v>
      </c>
      <c r="B47" s="58"/>
      <c r="C47" s="63" t="s">
        <v>49</v>
      </c>
      <c r="D47" s="15"/>
      <c r="E47" s="4">
        <f>SUM(E48:E52)</f>
        <v>660.72911803921568</v>
      </c>
      <c r="F47" s="4">
        <f>SUM(F48:F52)</f>
        <v>210.01058118180001</v>
      </c>
      <c r="G47" s="4">
        <f>SUM(G48:G52)</f>
        <v>3.358549</v>
      </c>
      <c r="H47" s="4">
        <f>SUM(H48:H52)</f>
        <v>36.471418818199979</v>
      </c>
      <c r="I47" s="4">
        <f>SUM(I48:I52)</f>
        <v>246.48199999999997</v>
      </c>
      <c r="J47" s="4">
        <f t="shared" si="0"/>
        <v>37.304546336850066</v>
      </c>
      <c r="K47" s="4"/>
      <c r="L47" s="5"/>
      <c r="M47" s="34"/>
      <c r="N47" s="5"/>
      <c r="O47" s="5"/>
      <c r="P47" s="87"/>
      <c r="Q47" s="89" t="b">
        <f>EXACT(O47,[3]Dólares!U41)</f>
        <v>1</v>
      </c>
      <c r="R47" s="98"/>
      <c r="S47" s="96"/>
    </row>
    <row r="48" spans="1:21" s="6" customFormat="1" ht="12.75" customHeight="1" x14ac:dyDescent="0.2">
      <c r="A48" s="6">
        <v>38</v>
      </c>
      <c r="B48" s="60">
        <v>249</v>
      </c>
      <c r="C48" s="61" t="s">
        <v>92</v>
      </c>
      <c r="D48" s="16" t="s">
        <v>224</v>
      </c>
      <c r="E48" s="5">
        <v>57.389159019607845</v>
      </c>
      <c r="F48" s="5">
        <v>31.4705811818</v>
      </c>
      <c r="G48" s="81">
        <v>0</v>
      </c>
      <c r="H48" s="27">
        <f>VLOOKUP(B48,[2]Dólares!$A$9:$O$132,15,FALSE)</f>
        <v>13.329418818199997</v>
      </c>
      <c r="I48" s="5">
        <f>F48+H48</f>
        <v>44.8</v>
      </c>
      <c r="J48" s="5">
        <f t="shared" si="0"/>
        <v>78.063524131262184</v>
      </c>
      <c r="K48" s="4"/>
      <c r="L48" s="5">
        <v>99.9</v>
      </c>
      <c r="M48" s="34">
        <v>0</v>
      </c>
      <c r="N48" s="27">
        <v>9.9999999999994316E-2</v>
      </c>
      <c r="O48" s="5">
        <f>L48+N48</f>
        <v>100</v>
      </c>
      <c r="P48" s="90">
        <f>VLOOKUP(B48,[3]Dólares!$A$9:$V$132,21,FALSE)-O48</f>
        <v>-9.9999999999994316E-2</v>
      </c>
      <c r="Q48" s="89" t="b">
        <f>EXACT(O48,[3]Dólares!U42)</f>
        <v>0</v>
      </c>
      <c r="R48" s="98" t="s">
        <v>95</v>
      </c>
      <c r="S48" s="96" t="b">
        <f>EXACT(D48,R48)</f>
        <v>0</v>
      </c>
      <c r="T48" s="101" t="s">
        <v>984</v>
      </c>
      <c r="U48" s="104" t="s">
        <v>224</v>
      </c>
    </row>
    <row r="49" spans="1:21" s="6" customFormat="1" ht="12.75" customHeight="1" x14ac:dyDescent="0.2">
      <c r="A49" s="6">
        <v>39</v>
      </c>
      <c r="B49" s="60">
        <v>251</v>
      </c>
      <c r="C49" s="61" t="s">
        <v>50</v>
      </c>
      <c r="D49" s="16" t="s">
        <v>224</v>
      </c>
      <c r="E49" s="5">
        <v>45.899783006535948</v>
      </c>
      <c r="F49" s="5">
        <v>22.8</v>
      </c>
      <c r="G49" s="81">
        <v>1.798233</v>
      </c>
      <c r="H49" s="27">
        <f>VLOOKUP(B49,[2]Dólares!$A$9:$O$132,15,FALSE)</f>
        <v>1.6000000000000014</v>
      </c>
      <c r="I49" s="5">
        <f>F49+H49</f>
        <v>24.400000000000002</v>
      </c>
      <c r="J49" s="5">
        <f t="shared" si="0"/>
        <v>53.159292706297848</v>
      </c>
      <c r="K49" s="4"/>
      <c r="L49" s="5">
        <v>65.5</v>
      </c>
      <c r="M49" s="34">
        <v>27</v>
      </c>
      <c r="N49" s="27">
        <v>4.5000000000000053</v>
      </c>
      <c r="O49" s="5">
        <f>L49+N49</f>
        <v>70</v>
      </c>
      <c r="P49" s="90">
        <f>VLOOKUP(B49,[3]Dólares!$A$9:$V$132,21,FALSE)-O49</f>
        <v>-3.2000000000000028</v>
      </c>
      <c r="Q49" s="89" t="b">
        <f>EXACT(O49,[3]Dólares!U43)</f>
        <v>0</v>
      </c>
      <c r="R49" s="98" t="s">
        <v>224</v>
      </c>
      <c r="S49" s="96" t="b">
        <f>EXACT(D49,R49)</f>
        <v>1</v>
      </c>
      <c r="T49" s="101" t="s">
        <v>984</v>
      </c>
      <c r="U49" s="104" t="s">
        <v>224</v>
      </c>
    </row>
    <row r="50" spans="1:21" s="6" customFormat="1" ht="12.75" customHeight="1" x14ac:dyDescent="0.2">
      <c r="A50" s="6">
        <v>40</v>
      </c>
      <c r="B50" s="60">
        <v>253</v>
      </c>
      <c r="C50" s="61" t="s">
        <v>51</v>
      </c>
      <c r="D50" s="16" t="s">
        <v>224</v>
      </c>
      <c r="E50" s="5">
        <v>81.812176013071891</v>
      </c>
      <c r="F50" s="5">
        <v>21.87</v>
      </c>
      <c r="G50" s="81">
        <v>0.13175600000000001</v>
      </c>
      <c r="H50" s="27">
        <f>VLOOKUP(B50,[2]Dólares!$A$9:$O$132,15,FALSE)</f>
        <v>3.1000000000000014</v>
      </c>
      <c r="I50" s="5">
        <f>F50+H50</f>
        <v>24.970000000000002</v>
      </c>
      <c r="J50" s="5">
        <f t="shared" si="0"/>
        <v>30.521129270550528</v>
      </c>
      <c r="K50" s="4"/>
      <c r="L50" s="5">
        <v>68.2</v>
      </c>
      <c r="M50" s="34">
        <v>0.16</v>
      </c>
      <c r="N50" s="27">
        <v>10.300000000000002</v>
      </c>
      <c r="O50" s="5">
        <f>L50+N50</f>
        <v>78.5</v>
      </c>
      <c r="P50" s="90">
        <f>VLOOKUP(B50,[3]Dólares!$A$9:$V$132,21,FALSE)-O50</f>
        <v>-3</v>
      </c>
      <c r="Q50" s="89" t="b">
        <f>EXACT(O50,[3]Dólares!U44)</f>
        <v>0</v>
      </c>
      <c r="R50" s="98" t="s">
        <v>224</v>
      </c>
      <c r="S50" s="96" t="b">
        <f>EXACT(D50,R50)</f>
        <v>1</v>
      </c>
      <c r="T50" s="101" t="s">
        <v>984</v>
      </c>
      <c r="U50" s="104" t="s">
        <v>224</v>
      </c>
    </row>
    <row r="51" spans="1:21" s="6" customFormat="1" ht="12.75" customHeight="1" x14ac:dyDescent="0.2">
      <c r="A51" s="6">
        <v>41</v>
      </c>
      <c r="B51" s="60">
        <v>257</v>
      </c>
      <c r="C51" s="61" t="s">
        <v>881</v>
      </c>
      <c r="D51" s="16" t="s">
        <v>68</v>
      </c>
      <c r="E51" s="5">
        <v>44.97</v>
      </c>
      <c r="F51" s="5">
        <v>0</v>
      </c>
      <c r="G51" s="81">
        <v>0.38656000000000001</v>
      </c>
      <c r="H51" s="27">
        <f>VLOOKUP(B51,[2]Dólares!$A$9:$O$132,15,FALSE)</f>
        <v>0</v>
      </c>
      <c r="I51" s="5">
        <f>F51+H51</f>
        <v>0</v>
      </c>
      <c r="J51" s="5">
        <f t="shared" si="0"/>
        <v>0</v>
      </c>
      <c r="K51" s="4"/>
      <c r="L51" s="5">
        <v>0</v>
      </c>
      <c r="M51" s="34">
        <v>9.68</v>
      </c>
      <c r="N51" s="27">
        <v>0</v>
      </c>
      <c r="O51" s="5">
        <f>L51+N51</f>
        <v>0</v>
      </c>
      <c r="P51" s="90">
        <f>VLOOKUP(B51,[3]Dólares!$A$9:$V$132,21,FALSE)-O51</f>
        <v>0</v>
      </c>
      <c r="Q51" s="89" t="b">
        <f>EXACT(O51,[3]Dólares!U45)</f>
        <v>1</v>
      </c>
      <c r="R51" s="98" t="s">
        <v>68</v>
      </c>
      <c r="S51" s="96" t="b">
        <f>EXACT(D51,R51)</f>
        <v>1</v>
      </c>
      <c r="T51" s="101" t="e">
        <v>#N/A</v>
      </c>
      <c r="U51" s="104" t="s">
        <v>68</v>
      </c>
    </row>
    <row r="52" spans="1:21" s="6" customFormat="1" ht="12.75" customHeight="1" x14ac:dyDescent="0.2">
      <c r="A52" s="6">
        <v>42</v>
      </c>
      <c r="B52" s="60">
        <v>258</v>
      </c>
      <c r="C52" s="61" t="s">
        <v>52</v>
      </c>
      <c r="D52" s="16" t="s">
        <v>37</v>
      </c>
      <c r="E52" s="5">
        <v>430.65800000000002</v>
      </c>
      <c r="F52" s="5">
        <v>133.87</v>
      </c>
      <c r="G52" s="81">
        <v>1.042</v>
      </c>
      <c r="H52" s="27">
        <f>VLOOKUP(B52,[2]Dólares!$A$9:$O$132,15,FALSE)</f>
        <v>18.441999999999979</v>
      </c>
      <c r="I52" s="5">
        <f>F52+H52</f>
        <v>152.31199999999998</v>
      </c>
      <c r="J52" s="5">
        <f t="shared" si="0"/>
        <v>35.367275192844431</v>
      </c>
      <c r="K52" s="4"/>
      <c r="L52" s="5">
        <v>35.239999999999995</v>
      </c>
      <c r="M52" s="34">
        <v>20.68</v>
      </c>
      <c r="N52" s="27">
        <v>4.8400000000000016</v>
      </c>
      <c r="O52" s="5">
        <f>L52+N52</f>
        <v>40.08</v>
      </c>
      <c r="P52" s="90">
        <f>VLOOKUP(B52,[3]Dólares!$A$9:$V$132,21,FALSE)-O52</f>
        <v>-1.3700000000000045</v>
      </c>
      <c r="Q52" s="89" t="b">
        <f>EXACT(O52,[3]Dólares!U46)</f>
        <v>0</v>
      </c>
      <c r="R52" s="98" t="s">
        <v>37</v>
      </c>
      <c r="S52" s="96" t="b">
        <f>EXACT(D52,R52)</f>
        <v>1</v>
      </c>
      <c r="T52" s="101" t="e">
        <v>#N/A</v>
      </c>
      <c r="U52" s="104" t="s">
        <v>37</v>
      </c>
    </row>
    <row r="53" spans="1:21" s="6" customFormat="1" ht="12.75" customHeight="1" x14ac:dyDescent="0.2">
      <c r="A53" s="6">
        <v>43</v>
      </c>
      <c r="B53" s="58"/>
      <c r="C53" s="63" t="s">
        <v>53</v>
      </c>
      <c r="D53" s="15"/>
      <c r="E53" s="4">
        <f>SUM(E54:E56)</f>
        <v>637.22064594771246</v>
      </c>
      <c r="F53" s="4">
        <f>SUM(F54:F56)</f>
        <v>336.30855771999995</v>
      </c>
      <c r="G53" s="4">
        <f>SUM(G54:G56)</f>
        <v>10.094166</v>
      </c>
      <c r="H53" s="4">
        <f>SUM(H54:H56)</f>
        <v>2.8000000000000105</v>
      </c>
      <c r="I53" s="4">
        <f>SUM(I54:I56)</f>
        <v>339.10855772000002</v>
      </c>
      <c r="J53" s="4">
        <f t="shared" si="0"/>
        <v>53.216818989858304</v>
      </c>
      <c r="K53" s="4"/>
      <c r="L53" s="5"/>
      <c r="M53" s="34"/>
      <c r="N53" s="5"/>
      <c r="O53" s="5"/>
      <c r="P53" s="87"/>
      <c r="Q53" s="89" t="b">
        <f>EXACT(O53,[3]Dólares!U47)</f>
        <v>1</v>
      </c>
      <c r="R53" s="98"/>
      <c r="S53" s="96"/>
    </row>
    <row r="54" spans="1:21" s="6" customFormat="1" ht="12.75" customHeight="1" x14ac:dyDescent="0.2">
      <c r="A54" s="6">
        <v>44</v>
      </c>
      <c r="B54" s="60">
        <v>259</v>
      </c>
      <c r="C54" s="61" t="s">
        <v>882</v>
      </c>
      <c r="D54" s="16" t="s">
        <v>224</v>
      </c>
      <c r="E54" s="5">
        <v>94.41555797385621</v>
      </c>
      <c r="F54" s="5">
        <v>17.499557719999999</v>
      </c>
      <c r="G54" s="81">
        <v>6.5299589999999998</v>
      </c>
      <c r="H54" s="27">
        <f>VLOOKUP(B54,[2]Dólares!$A$9:$O$132,15,FALSE)</f>
        <v>1.6999999999999993</v>
      </c>
      <c r="I54" s="5">
        <f>F54+H54</f>
        <v>19.199557719999998</v>
      </c>
      <c r="J54" s="5">
        <f t="shared" si="0"/>
        <v>20.335163115083617</v>
      </c>
      <c r="K54" s="4"/>
      <c r="L54" s="5">
        <v>31.900000000000002</v>
      </c>
      <c r="M54" s="34">
        <v>6.92</v>
      </c>
      <c r="N54" s="27">
        <v>32.5</v>
      </c>
      <c r="O54" s="5">
        <f>L54+N54</f>
        <v>64.400000000000006</v>
      </c>
      <c r="P54" s="90">
        <f>VLOOKUP(B54,[3]Dólares!$A$9:$V$132,21,FALSE)-O54</f>
        <v>-29.5</v>
      </c>
      <c r="Q54" s="89" t="b">
        <f>EXACT(O54,[3]Dólares!U48)</f>
        <v>0</v>
      </c>
      <c r="R54" s="98" t="s">
        <v>224</v>
      </c>
      <c r="S54" s="96" t="b">
        <f>EXACT(D54,R54)</f>
        <v>1</v>
      </c>
      <c r="T54" s="101" t="s">
        <v>984</v>
      </c>
      <c r="U54" s="104" t="s">
        <v>224</v>
      </c>
    </row>
    <row r="55" spans="1:21" s="6" customFormat="1" ht="12.75" customHeight="1" x14ac:dyDescent="0.2">
      <c r="A55" s="6">
        <v>45</v>
      </c>
      <c r="B55" s="60">
        <v>260</v>
      </c>
      <c r="C55" s="61" t="s">
        <v>883</v>
      </c>
      <c r="D55" s="16" t="s">
        <v>224</v>
      </c>
      <c r="E55" s="5">
        <v>37.545000000000002</v>
      </c>
      <c r="F55" s="5">
        <v>0.57999999999999996</v>
      </c>
      <c r="G55" s="81">
        <v>0.65267500000000001</v>
      </c>
      <c r="H55" s="27">
        <f>VLOOKUP(B55,[2]Dólares!$A$9:$O$132,15,FALSE)</f>
        <v>0.79999999999999993</v>
      </c>
      <c r="I55" s="5">
        <f>F55+H55</f>
        <v>1.38</v>
      </c>
      <c r="J55" s="5">
        <f t="shared" si="0"/>
        <v>3.6755892928485814</v>
      </c>
      <c r="K55" s="4"/>
      <c r="L55" s="5">
        <v>1.5</v>
      </c>
      <c r="M55" s="34">
        <v>25</v>
      </c>
      <c r="N55" s="27">
        <v>3.8</v>
      </c>
      <c r="O55" s="5">
        <f>L55+N55</f>
        <v>5.3</v>
      </c>
      <c r="P55" s="90">
        <f>VLOOKUP(B55,[3]Dólares!$A$9:$V$132,21,FALSE)-O55</f>
        <v>-3.8</v>
      </c>
      <c r="Q55" s="89" t="b">
        <f>EXACT(O55,[3]Dólares!U49)</f>
        <v>0</v>
      </c>
      <c r="R55" s="98" t="s">
        <v>224</v>
      </c>
      <c r="S55" s="96" t="b">
        <f>EXACT(D55,R55)</f>
        <v>1</v>
      </c>
      <c r="T55" s="101" t="s">
        <v>984</v>
      </c>
      <c r="U55" s="104" t="s">
        <v>224</v>
      </c>
    </row>
    <row r="56" spans="1:21" s="6" customFormat="1" ht="12.75" customHeight="1" x14ac:dyDescent="0.2">
      <c r="A56" s="6">
        <v>46</v>
      </c>
      <c r="B56" s="60">
        <v>261</v>
      </c>
      <c r="C56" s="61" t="s">
        <v>84</v>
      </c>
      <c r="D56" s="16" t="s">
        <v>224</v>
      </c>
      <c r="E56" s="5">
        <v>505.26008797385623</v>
      </c>
      <c r="F56" s="5">
        <v>318.22899999999998</v>
      </c>
      <c r="G56" s="81">
        <v>2.9115319999999998</v>
      </c>
      <c r="H56" s="27">
        <f>VLOOKUP(B56,[2]Dólares!$A$9:$O$132,15,FALSE)</f>
        <v>0.30000000000001137</v>
      </c>
      <c r="I56" s="5">
        <f>F56+H56</f>
        <v>318.529</v>
      </c>
      <c r="J56" s="5">
        <f t="shared" si="0"/>
        <v>63.042580956143468</v>
      </c>
      <c r="K56" s="4"/>
      <c r="L56" s="5">
        <v>99.800000000000011</v>
      </c>
      <c r="M56" s="34">
        <v>1</v>
      </c>
      <c r="N56" s="27">
        <v>0.06</v>
      </c>
      <c r="O56" s="5">
        <f>L56+N56</f>
        <v>99.860000000000014</v>
      </c>
      <c r="P56" s="90">
        <f>VLOOKUP(B56,[3]Dólares!$A$9:$V$132,21,FALSE)-O56</f>
        <v>0</v>
      </c>
      <c r="Q56" s="89" t="b">
        <f>EXACT(O56,[3]Dólares!U50)</f>
        <v>1</v>
      </c>
      <c r="R56" s="98" t="s">
        <v>224</v>
      </c>
      <c r="S56" s="96" t="b">
        <f>EXACT(D56,R56)</f>
        <v>1</v>
      </c>
      <c r="T56" s="101" t="s">
        <v>984</v>
      </c>
      <c r="U56" s="104" t="s">
        <v>224</v>
      </c>
    </row>
    <row r="57" spans="1:21" s="17" customFormat="1" ht="12.75" customHeight="1" x14ac:dyDescent="0.2">
      <c r="A57" s="6">
        <v>47</v>
      </c>
      <c r="B57" s="15"/>
      <c r="C57" s="63" t="s">
        <v>56</v>
      </c>
      <c r="D57" s="15"/>
      <c r="E57" s="4">
        <f>SUM(E58:E63)</f>
        <v>2198.4846840522873</v>
      </c>
      <c r="F57" s="4">
        <f>SUM(F58:F63)</f>
        <v>577.12078560250006</v>
      </c>
      <c r="G57" s="4">
        <f>SUM(G58:G63)</f>
        <v>205.910619</v>
      </c>
      <c r="H57" s="4">
        <f>SUM(H58:H63)</f>
        <v>5.1469323579999582</v>
      </c>
      <c r="I57" s="4">
        <f>SUM(I58:I63)</f>
        <v>582.26771796050002</v>
      </c>
      <c r="J57" s="4">
        <f t="shared" si="0"/>
        <v>26.484956760638127</v>
      </c>
      <c r="K57" s="4"/>
      <c r="L57" s="4"/>
      <c r="M57" s="34"/>
      <c r="N57" s="5"/>
      <c r="O57" s="4"/>
      <c r="P57" s="87"/>
      <c r="Q57" s="89" t="b">
        <f>EXACT(O57,[3]Dólares!U51)</f>
        <v>1</v>
      </c>
      <c r="R57" s="98"/>
      <c r="S57" s="96"/>
    </row>
    <row r="58" spans="1:21" s="6" customFormat="1" ht="12.75" customHeight="1" x14ac:dyDescent="0.2">
      <c r="A58" s="6">
        <v>48</v>
      </c>
      <c r="B58" s="60">
        <v>264</v>
      </c>
      <c r="C58" s="61" t="s">
        <v>85</v>
      </c>
      <c r="D58" s="16" t="s">
        <v>37</v>
      </c>
      <c r="E58" s="5">
        <v>736.10115503267969</v>
      </c>
      <c r="F58" s="5">
        <v>434.75200000000001</v>
      </c>
      <c r="G58" s="81">
        <v>3.179932</v>
      </c>
      <c r="H58" s="27">
        <f>VLOOKUP(B58,[2]Dólares!$A$9:$O$132,15,FALSE)</f>
        <v>1.3631954789999554</v>
      </c>
      <c r="I58" s="5">
        <f t="shared" ref="I58:I63" si="7">F58+H58</f>
        <v>436.11519547899996</v>
      </c>
      <c r="J58" s="5">
        <f t="shared" si="0"/>
        <v>59.246639201325301</v>
      </c>
      <c r="K58" s="4"/>
      <c r="L58" s="5">
        <v>98.860000000000014</v>
      </c>
      <c r="M58" s="34">
        <v>1.7</v>
      </c>
      <c r="N58" s="27">
        <v>0.20000000000000512</v>
      </c>
      <c r="O58" s="5">
        <f t="shared" ref="O58:O77" si="8">L58+N58</f>
        <v>99.060000000000016</v>
      </c>
      <c r="P58" s="90">
        <f>VLOOKUP(B58,[3]Dólares!$A$9:$V$132,21,FALSE)-O58</f>
        <v>-0.10000000000000853</v>
      </c>
      <c r="Q58" s="89" t="b">
        <f>EXACT(O58,[3]Dólares!U52)</f>
        <v>0</v>
      </c>
      <c r="R58" s="98" t="s">
        <v>37</v>
      </c>
      <c r="S58" s="96" t="b">
        <f t="shared" ref="S58:S63" si="9">EXACT(D58,R58)</f>
        <v>1</v>
      </c>
      <c r="T58" s="101" t="e">
        <v>#N/A</v>
      </c>
      <c r="U58" s="104" t="s">
        <v>37</v>
      </c>
    </row>
    <row r="59" spans="1:21" s="6" customFormat="1" ht="12.75" customHeight="1" x14ac:dyDescent="0.2">
      <c r="A59" s="6">
        <v>49</v>
      </c>
      <c r="B59" s="60">
        <v>266</v>
      </c>
      <c r="C59" s="61" t="s">
        <v>885</v>
      </c>
      <c r="D59" s="16" t="s">
        <v>535</v>
      </c>
      <c r="E59" s="5">
        <v>155.94399999999999</v>
      </c>
      <c r="F59" s="5">
        <v>0</v>
      </c>
      <c r="G59" s="81">
        <v>44.2</v>
      </c>
      <c r="H59" s="27">
        <f>VLOOKUP(B59,[2]Dólares!$A$9:$O$132,15,FALSE)</f>
        <v>0</v>
      </c>
      <c r="I59" s="5">
        <f t="shared" si="7"/>
        <v>0</v>
      </c>
      <c r="J59" s="5">
        <f t="shared" si="0"/>
        <v>0</v>
      </c>
      <c r="K59" s="4"/>
      <c r="L59" s="5">
        <v>0</v>
      </c>
      <c r="M59" s="34">
        <v>28.34</v>
      </c>
      <c r="N59" s="27">
        <v>0</v>
      </c>
      <c r="O59" s="5">
        <f t="shared" si="8"/>
        <v>0</v>
      </c>
      <c r="P59" s="90">
        <f>VLOOKUP(B59,[3]Dólares!$A$9:$V$132,21,FALSE)-O59</f>
        <v>0</v>
      </c>
      <c r="Q59" s="89" t="b">
        <f>EXACT(O59,[3]Dólares!U53)</f>
        <v>1</v>
      </c>
      <c r="R59" s="98" t="s">
        <v>535</v>
      </c>
      <c r="S59" s="96" t="b">
        <f t="shared" si="9"/>
        <v>1</v>
      </c>
      <c r="T59" s="101" t="e">
        <v>#N/A</v>
      </c>
      <c r="U59" s="104" t="s">
        <v>535</v>
      </c>
    </row>
    <row r="60" spans="1:21" s="6" customFormat="1" ht="12.75" customHeight="1" x14ac:dyDescent="0.2">
      <c r="A60" s="6">
        <v>51</v>
      </c>
      <c r="B60" s="60">
        <v>268</v>
      </c>
      <c r="C60" s="61" t="s">
        <v>86</v>
      </c>
      <c r="D60" s="16" t="s">
        <v>37</v>
      </c>
      <c r="E60" s="5">
        <v>20.634239999999998</v>
      </c>
      <c r="F60" s="5">
        <v>12.868785602500001</v>
      </c>
      <c r="G60" s="81">
        <v>3.225E-3</v>
      </c>
      <c r="H60" s="27">
        <f>VLOOKUP(B60,[2]Dólares!$A$9:$O$132,15,FALSE)</f>
        <v>0.38373687899999886</v>
      </c>
      <c r="I60" s="5">
        <f t="shared" si="7"/>
        <v>13.2525224815</v>
      </c>
      <c r="J60" s="5">
        <f t="shared" si="0"/>
        <v>64.225881260952676</v>
      </c>
      <c r="K60" s="4"/>
      <c r="L60" s="5">
        <v>62.239999999999995</v>
      </c>
      <c r="M60" s="34">
        <v>1</v>
      </c>
      <c r="N60" s="27">
        <v>1.8600000000000132</v>
      </c>
      <c r="O60" s="5">
        <f t="shared" si="8"/>
        <v>64.100000000000009</v>
      </c>
      <c r="P60" s="90">
        <f>VLOOKUP(B60,[3]Dólares!$A$9:$V$132,21,FALSE)-O60</f>
        <v>-1.7600000000000122</v>
      </c>
      <c r="Q60" s="89" t="b">
        <f>EXACT(O60,[3]Dólares!U54)</f>
        <v>0</v>
      </c>
      <c r="R60" s="98" t="s">
        <v>37</v>
      </c>
      <c r="S60" s="96" t="b">
        <f t="shared" si="9"/>
        <v>1</v>
      </c>
      <c r="T60" s="101" t="e">
        <v>#N/A</v>
      </c>
      <c r="U60" s="104" t="s">
        <v>37</v>
      </c>
    </row>
    <row r="61" spans="1:21" s="6" customFormat="1" ht="12.75" customHeight="1" x14ac:dyDescent="0.2">
      <c r="A61" s="6">
        <v>53</v>
      </c>
      <c r="B61" s="60">
        <v>273</v>
      </c>
      <c r="C61" s="61" t="s">
        <v>59</v>
      </c>
      <c r="D61" s="16" t="s">
        <v>224</v>
      </c>
      <c r="E61" s="5">
        <v>104.2161660130719</v>
      </c>
      <c r="F61" s="5">
        <v>10.6</v>
      </c>
      <c r="G61" s="81">
        <v>17.263898999999999</v>
      </c>
      <c r="H61" s="27">
        <f>VLOOKUP(B61,[2]Dólares!$A$9:$O$132,15,FALSE)</f>
        <v>3.2000000000000011</v>
      </c>
      <c r="I61" s="5">
        <f t="shared" si="7"/>
        <v>13.8</v>
      </c>
      <c r="J61" s="5">
        <f t="shared" si="0"/>
        <v>13.241707623622478</v>
      </c>
      <c r="K61" s="4"/>
      <c r="L61" s="5">
        <v>10.3</v>
      </c>
      <c r="M61" s="34">
        <v>17</v>
      </c>
      <c r="N61" s="27">
        <v>3</v>
      </c>
      <c r="O61" s="5">
        <f t="shared" si="8"/>
        <v>13.3</v>
      </c>
      <c r="P61" s="90">
        <f>VLOOKUP(B61,[3]Dólares!$A$9:$V$132,21,FALSE)-O61</f>
        <v>-2.5999999999999996</v>
      </c>
      <c r="Q61" s="89" t="b">
        <f>EXACT(O61,[3]Dólares!U55)</f>
        <v>0</v>
      </c>
      <c r="R61" s="98" t="s">
        <v>224</v>
      </c>
      <c r="S61" s="96" t="b">
        <f t="shared" si="9"/>
        <v>1</v>
      </c>
      <c r="T61" s="101" t="s">
        <v>984</v>
      </c>
      <c r="U61" s="104" t="s">
        <v>224</v>
      </c>
    </row>
    <row r="62" spans="1:21" s="6" customFormat="1" ht="12.75" customHeight="1" x14ac:dyDescent="0.2">
      <c r="A62" s="6">
        <v>54</v>
      </c>
      <c r="B62" s="75">
        <v>274</v>
      </c>
      <c r="C62" s="76" t="s">
        <v>60</v>
      </c>
      <c r="D62" s="16" t="s">
        <v>224</v>
      </c>
      <c r="E62" s="5">
        <v>332.22424699346408</v>
      </c>
      <c r="F62" s="5">
        <v>118.9</v>
      </c>
      <c r="G62" s="81">
        <v>140.555601</v>
      </c>
      <c r="H62" s="27">
        <f>VLOOKUP(B62,[2]Dólares!$A$9:$O$132,15,FALSE)</f>
        <v>0.20000000000000284</v>
      </c>
      <c r="I62" s="5">
        <f t="shared" si="7"/>
        <v>119.10000000000001</v>
      </c>
      <c r="J62" s="5">
        <f t="shared" si="0"/>
        <v>35.849279839693068</v>
      </c>
      <c r="K62" s="77"/>
      <c r="L62" s="5">
        <v>62.3</v>
      </c>
      <c r="M62" s="34">
        <v>1.1599999999999999</v>
      </c>
      <c r="N62" s="78">
        <v>0</v>
      </c>
      <c r="O62" s="5">
        <f t="shared" si="8"/>
        <v>62.3</v>
      </c>
      <c r="P62" s="90">
        <f>VLOOKUP(B62,[3]Dólares!$A$9:$V$132,21,FALSE)-O62</f>
        <v>0</v>
      </c>
      <c r="Q62" s="89" t="b">
        <f>EXACT(O62,[3]Dólares!U56)</f>
        <v>1</v>
      </c>
      <c r="R62" s="98" t="s">
        <v>978</v>
      </c>
      <c r="S62" s="96" t="b">
        <f t="shared" si="9"/>
        <v>0</v>
      </c>
      <c r="T62" s="101" t="s">
        <v>984</v>
      </c>
      <c r="U62" s="104" t="s">
        <v>224</v>
      </c>
    </row>
    <row r="63" spans="1:21" s="6" customFormat="1" ht="12.75" customHeight="1" x14ac:dyDescent="0.2">
      <c r="A63" s="6">
        <v>56</v>
      </c>
      <c r="B63" s="25">
        <v>276</v>
      </c>
      <c r="C63" s="61" t="s">
        <v>886</v>
      </c>
      <c r="D63" s="16" t="s">
        <v>68</v>
      </c>
      <c r="E63" s="5">
        <v>849.36487601307192</v>
      </c>
      <c r="F63" s="5">
        <v>0</v>
      </c>
      <c r="G63" s="81">
        <v>0.70796199999999998</v>
      </c>
      <c r="H63" s="27">
        <f>VLOOKUP(B63,[2]Dólares!$A$9:$O$132,15,FALSE)</f>
        <v>0</v>
      </c>
      <c r="I63" s="5">
        <f t="shared" si="7"/>
        <v>0</v>
      </c>
      <c r="J63" s="5">
        <f t="shared" si="0"/>
        <v>0</v>
      </c>
      <c r="K63" s="4"/>
      <c r="L63" s="5">
        <v>0</v>
      </c>
      <c r="M63" s="34">
        <v>2.04</v>
      </c>
      <c r="N63" s="27">
        <v>0</v>
      </c>
      <c r="O63" s="5">
        <f t="shared" si="8"/>
        <v>0</v>
      </c>
      <c r="P63" s="90">
        <f>VLOOKUP(B63,[3]Dólares!$A$9:$V$132,21,FALSE)-O63</f>
        <v>0</v>
      </c>
      <c r="Q63" s="89" t="b">
        <f>EXACT(O63,[3]Dólares!U57)</f>
        <v>1</v>
      </c>
      <c r="R63" s="98" t="s">
        <v>68</v>
      </c>
      <c r="S63" s="96" t="b">
        <f t="shared" si="9"/>
        <v>1</v>
      </c>
      <c r="T63" s="101" t="e">
        <v>#N/A</v>
      </c>
      <c r="U63" s="104" t="s">
        <v>68</v>
      </c>
    </row>
    <row r="64" spans="1:21" s="6" customFormat="1" ht="9.75" customHeight="1" x14ac:dyDescent="0.2">
      <c r="A64" s="6">
        <v>57</v>
      </c>
      <c r="B64" s="60"/>
      <c r="C64" s="9" t="s">
        <v>61</v>
      </c>
      <c r="D64" s="58"/>
      <c r="E64" s="4">
        <f>SUM(E65:E77)</f>
        <v>2221.9942310457513</v>
      </c>
      <c r="F64" s="4">
        <f>SUM(F65:F77)</f>
        <v>237.94585700289218</v>
      </c>
      <c r="G64" s="4">
        <f>SUM(G65:G77)</f>
        <v>244.31546</v>
      </c>
      <c r="H64" s="4">
        <f>SUM(H65:H77)</f>
        <v>98.98254803126899</v>
      </c>
      <c r="I64" s="4">
        <f>SUM(I65:I77)</f>
        <v>336.92840503416119</v>
      </c>
      <c r="J64" s="4">
        <f t="shared" si="0"/>
        <v>15.163333924390543</v>
      </c>
      <c r="K64" s="4"/>
      <c r="L64" s="4"/>
      <c r="M64" s="34"/>
      <c r="N64" s="5"/>
      <c r="O64" s="5"/>
      <c r="P64" s="87"/>
      <c r="Q64" s="89" t="b">
        <f>EXACT(O64,[3]Dólares!U58)</f>
        <v>1</v>
      </c>
      <c r="R64" s="98"/>
      <c r="S64" s="96"/>
    </row>
    <row r="65" spans="1:21" s="6" customFormat="1" ht="12.75" customHeight="1" x14ac:dyDescent="0.2">
      <c r="A65" s="6">
        <v>58</v>
      </c>
      <c r="B65" s="60">
        <v>278</v>
      </c>
      <c r="C65" s="61" t="s">
        <v>62</v>
      </c>
      <c r="D65" s="16" t="s">
        <v>37</v>
      </c>
      <c r="E65" s="5">
        <v>242.49</v>
      </c>
      <c r="F65" s="5">
        <v>32.470000000000006</v>
      </c>
      <c r="G65" s="81">
        <v>50.672699999999999</v>
      </c>
      <c r="H65" s="27">
        <f>VLOOKUP(B65,[2]Dólares!$A$9:$O$132,15,FALSE)</f>
        <v>16.214999999999996</v>
      </c>
      <c r="I65" s="5">
        <f t="shared" ref="I65:I77" si="10">F65+H65</f>
        <v>48.685000000000002</v>
      </c>
      <c r="J65" s="5">
        <f t="shared" si="0"/>
        <v>20.077116582127097</v>
      </c>
      <c r="K65" s="4"/>
      <c r="L65" s="5">
        <v>15.18</v>
      </c>
      <c r="M65" s="34">
        <v>20.9</v>
      </c>
      <c r="N65" s="27">
        <v>7.6199999999999983</v>
      </c>
      <c r="O65" s="5">
        <f t="shared" si="8"/>
        <v>22.799999999999997</v>
      </c>
      <c r="P65" s="90">
        <f>VLOOKUP(B65,[3]Dólares!$A$9:$V$132,21,FALSE)-O65</f>
        <v>-4.259999999999998</v>
      </c>
      <c r="Q65" s="89" t="b">
        <f>EXACT(O65,[3]Dólares!U59)</f>
        <v>0</v>
      </c>
      <c r="R65" s="98" t="s">
        <v>37</v>
      </c>
      <c r="S65" s="96" t="b">
        <f t="shared" ref="S65:S77" si="11">EXACT(D65,R65)</f>
        <v>1</v>
      </c>
      <c r="T65" s="101" t="e">
        <v>#N/A</v>
      </c>
      <c r="U65" s="104" t="s">
        <v>37</v>
      </c>
    </row>
    <row r="66" spans="1:21" s="6" customFormat="1" ht="12.75" customHeight="1" x14ac:dyDescent="0.2">
      <c r="A66" s="6">
        <v>59</v>
      </c>
      <c r="B66" s="60">
        <v>280</v>
      </c>
      <c r="C66" s="61" t="s">
        <v>63</v>
      </c>
      <c r="D66" s="16" t="s">
        <v>224</v>
      </c>
      <c r="E66" s="5">
        <v>115.854</v>
      </c>
      <c r="F66" s="5">
        <v>3.7</v>
      </c>
      <c r="G66" s="81">
        <v>3.2006199999999998</v>
      </c>
      <c r="H66" s="27">
        <f>VLOOKUP(B66,[2]Dólares!$A$9:$O$132,15,FALSE)</f>
        <v>10.400000000000002</v>
      </c>
      <c r="I66" s="5">
        <f t="shared" si="10"/>
        <v>14.100000000000001</v>
      </c>
      <c r="J66" s="5">
        <f t="shared" si="0"/>
        <v>12.17049044487027</v>
      </c>
      <c r="K66" s="4"/>
      <c r="L66" s="5">
        <v>4</v>
      </c>
      <c r="M66" s="34">
        <v>3</v>
      </c>
      <c r="N66" s="27">
        <v>8.1</v>
      </c>
      <c r="O66" s="5">
        <f t="shared" si="8"/>
        <v>12.1</v>
      </c>
      <c r="P66" s="90">
        <f>VLOOKUP(B66,[3]Dólares!$A$9:$V$132,21,FALSE)-O66</f>
        <v>-4.5999999999999996</v>
      </c>
      <c r="Q66" s="89" t="b">
        <f>EXACT(O66,[3]Dólares!U60)</f>
        <v>0</v>
      </c>
      <c r="R66" s="98" t="s">
        <v>224</v>
      </c>
      <c r="S66" s="96" t="b">
        <f t="shared" si="11"/>
        <v>1</v>
      </c>
      <c r="T66" s="101" t="s">
        <v>984</v>
      </c>
      <c r="U66" s="104" t="s">
        <v>224</v>
      </c>
    </row>
    <row r="67" spans="1:21" s="6" customFormat="1" ht="12.75" customHeight="1" x14ac:dyDescent="0.2">
      <c r="A67" s="6">
        <v>60</v>
      </c>
      <c r="B67" s="60">
        <v>281</v>
      </c>
      <c r="C67" s="61" t="s">
        <v>888</v>
      </c>
      <c r="D67" s="16" t="s">
        <v>68</v>
      </c>
      <c r="E67" s="5">
        <v>57.744</v>
      </c>
      <c r="F67" s="5">
        <v>0</v>
      </c>
      <c r="G67" s="81">
        <v>35.013030999999998</v>
      </c>
      <c r="H67" s="27">
        <f>VLOOKUP(B67,[2]Dólares!$A$9:$O$132,15,FALSE)</f>
        <v>0</v>
      </c>
      <c r="I67" s="5">
        <f t="shared" si="10"/>
        <v>0</v>
      </c>
      <c r="J67" s="5">
        <f t="shared" si="0"/>
        <v>0</v>
      </c>
      <c r="K67" s="4"/>
      <c r="L67" s="5">
        <v>0</v>
      </c>
      <c r="M67" s="34">
        <v>60.63</v>
      </c>
      <c r="N67" s="27">
        <v>0</v>
      </c>
      <c r="O67" s="5">
        <f t="shared" si="8"/>
        <v>0</v>
      </c>
      <c r="P67" s="90">
        <f>VLOOKUP(B67,[3]Dólares!$A$9:$V$132,21,FALSE)-O67</f>
        <v>0</v>
      </c>
      <c r="Q67" s="89" t="b">
        <f>EXACT(O67,[3]Dólares!U61)</f>
        <v>1</v>
      </c>
      <c r="R67" s="98" t="s">
        <v>37</v>
      </c>
      <c r="S67" s="96" t="b">
        <f t="shared" si="11"/>
        <v>0</v>
      </c>
      <c r="T67" s="101" t="e">
        <v>#N/A</v>
      </c>
      <c r="U67" s="104" t="s">
        <v>37</v>
      </c>
    </row>
    <row r="68" spans="1:21" s="6" customFormat="1" ht="12.75" customHeight="1" x14ac:dyDescent="0.2">
      <c r="A68" s="6">
        <v>61</v>
      </c>
      <c r="B68" s="60">
        <v>282</v>
      </c>
      <c r="C68" s="61" t="s">
        <v>889</v>
      </c>
      <c r="D68" s="16" t="s">
        <v>68</v>
      </c>
      <c r="E68" s="5">
        <v>65.986000000000004</v>
      </c>
      <c r="F68" s="5">
        <v>0</v>
      </c>
      <c r="G68" s="81">
        <v>9.0402349999999991</v>
      </c>
      <c r="H68" s="27">
        <f>VLOOKUP(B68,[2]Dólares!$A$9:$O$132,15,FALSE)</f>
        <v>0</v>
      </c>
      <c r="I68" s="5">
        <f t="shared" si="10"/>
        <v>0</v>
      </c>
      <c r="J68" s="5">
        <f t="shared" si="0"/>
        <v>0</v>
      </c>
      <c r="K68" s="4"/>
      <c r="L68" s="5">
        <v>0</v>
      </c>
      <c r="M68" s="34">
        <v>33</v>
      </c>
      <c r="N68" s="27">
        <v>0</v>
      </c>
      <c r="O68" s="5">
        <f t="shared" si="8"/>
        <v>0</v>
      </c>
      <c r="P68" s="90">
        <f>VLOOKUP(B68,[3]Dólares!$A$9:$V$132,21,FALSE)-O68</f>
        <v>0</v>
      </c>
      <c r="Q68" s="89" t="b">
        <f>EXACT(O68,[3]Dólares!U62)</f>
        <v>1</v>
      </c>
      <c r="R68" s="98" t="s">
        <v>979</v>
      </c>
      <c r="S68" s="96" t="b">
        <f t="shared" si="11"/>
        <v>0</v>
      </c>
      <c r="T68" s="101" t="e">
        <v>#N/A</v>
      </c>
      <c r="U68" s="104" t="s">
        <v>979</v>
      </c>
    </row>
    <row r="69" spans="1:21" s="6" customFormat="1" ht="12.75" customHeight="1" x14ac:dyDescent="0.2">
      <c r="A69" s="6">
        <v>62</v>
      </c>
      <c r="B69" s="60">
        <v>283</v>
      </c>
      <c r="C69" s="61" t="s">
        <v>890</v>
      </c>
      <c r="D69" s="16" t="s">
        <v>68</v>
      </c>
      <c r="E69" s="5">
        <v>24.886706993464053</v>
      </c>
      <c r="F69" s="5">
        <v>1.8840358056000002</v>
      </c>
      <c r="G69" s="81">
        <v>16.591232000000002</v>
      </c>
      <c r="H69" s="27">
        <f>VLOOKUP(B69,[2]Dólares!$A$9:$O$132,15,FALSE)</f>
        <v>0.71648875480000007</v>
      </c>
      <c r="I69" s="5">
        <f t="shared" si="10"/>
        <v>2.6005245604000002</v>
      </c>
      <c r="J69" s="5">
        <f t="shared" si="0"/>
        <v>10.449452236018896</v>
      </c>
      <c r="K69" s="4"/>
      <c r="L69" s="5">
        <v>10.86</v>
      </c>
      <c r="M69" s="34">
        <v>64.95</v>
      </c>
      <c r="N69" s="27">
        <v>4.1300000000000008</v>
      </c>
      <c r="O69" s="5">
        <f t="shared" si="8"/>
        <v>14.99</v>
      </c>
      <c r="P69" s="90">
        <f>VLOOKUP(B69,[3]Dólares!$A$9:$V$132,21,FALSE)-O69</f>
        <v>-3.1900000000000013</v>
      </c>
      <c r="Q69" s="89" t="b">
        <f>EXACT(O69,[3]Dólares!U63)</f>
        <v>0</v>
      </c>
      <c r="R69" s="98" t="s">
        <v>37</v>
      </c>
      <c r="S69" s="96" t="b">
        <f t="shared" si="11"/>
        <v>0</v>
      </c>
      <c r="T69" s="101" t="e">
        <v>#N/A</v>
      </c>
      <c r="U69" s="104" t="s">
        <v>37</v>
      </c>
    </row>
    <row r="70" spans="1:21" s="6" customFormat="1" ht="12.75" customHeight="1" x14ac:dyDescent="0.2">
      <c r="A70" s="6">
        <v>63</v>
      </c>
      <c r="B70" s="60">
        <v>284</v>
      </c>
      <c r="C70" s="61" t="s">
        <v>65</v>
      </c>
      <c r="D70" s="16" t="s">
        <v>564</v>
      </c>
      <c r="E70" s="5">
        <v>129.91490999999999</v>
      </c>
      <c r="F70" s="5">
        <v>33.596798999999997</v>
      </c>
      <c r="G70" s="81">
        <v>3.1695479999999998</v>
      </c>
      <c r="H70" s="27">
        <f>VLOOKUP(B70,[2]Dólares!$A$9:$O$132,15,FALSE)</f>
        <v>2.8588349999999991</v>
      </c>
      <c r="I70" s="5">
        <f t="shared" si="10"/>
        <v>36.455633999999996</v>
      </c>
      <c r="J70" s="5">
        <f t="shared" si="0"/>
        <v>28.061162494743673</v>
      </c>
      <c r="K70" s="4"/>
      <c r="L70" s="5">
        <v>29.08</v>
      </c>
      <c r="M70" s="34">
        <v>1.8</v>
      </c>
      <c r="N70" s="27">
        <v>2.2000000000000002</v>
      </c>
      <c r="O70" s="5">
        <f t="shared" si="8"/>
        <v>31.279999999999998</v>
      </c>
      <c r="P70" s="90">
        <f>VLOOKUP(B70,[3]Dólares!$A$9:$V$132,21,FALSE)-O70</f>
        <v>-0.82885911587052874</v>
      </c>
      <c r="Q70" s="89" t="b">
        <f>EXACT(O70,[3]Dólares!U64)</f>
        <v>0</v>
      </c>
      <c r="R70" s="98" t="s">
        <v>978</v>
      </c>
      <c r="S70" s="96" t="b">
        <f t="shared" si="11"/>
        <v>0</v>
      </c>
      <c r="T70" s="101" t="e">
        <v>#N/A</v>
      </c>
      <c r="U70" s="104" t="s">
        <v>37</v>
      </c>
    </row>
    <row r="71" spans="1:21" s="6" customFormat="1" ht="12.75" customHeight="1" x14ac:dyDescent="0.2">
      <c r="A71" s="6">
        <v>64</v>
      </c>
      <c r="B71" s="60">
        <v>285</v>
      </c>
      <c r="C71" s="61" t="s">
        <v>891</v>
      </c>
      <c r="D71" s="16" t="s">
        <v>68</v>
      </c>
      <c r="E71" s="5">
        <v>842.70950000000005</v>
      </c>
      <c r="F71" s="5">
        <v>0</v>
      </c>
      <c r="G71" s="81">
        <v>0.29165999999999997</v>
      </c>
      <c r="H71" s="27">
        <f>VLOOKUP(B71,[2]Dólares!$A$9:$O$132,15,FALSE)</f>
        <v>0</v>
      </c>
      <c r="I71" s="5">
        <f t="shared" si="10"/>
        <v>0</v>
      </c>
      <c r="J71" s="5">
        <f t="shared" si="0"/>
        <v>0</v>
      </c>
      <c r="K71" s="4"/>
      <c r="L71" s="5">
        <v>0</v>
      </c>
      <c r="M71" s="34">
        <v>1.93</v>
      </c>
      <c r="N71" s="27">
        <v>0</v>
      </c>
      <c r="O71" s="5">
        <f t="shared" si="8"/>
        <v>0</v>
      </c>
      <c r="P71" s="90">
        <f>VLOOKUP(B71,[3]Dólares!$A$9:$V$132,21,FALSE)-O71</f>
        <v>0</v>
      </c>
      <c r="Q71" s="89" t="b">
        <f>EXACT(O71,[3]Dólares!U65)</f>
        <v>1</v>
      </c>
      <c r="R71" s="98" t="s">
        <v>68</v>
      </c>
      <c r="S71" s="96" t="b">
        <f t="shared" si="11"/>
        <v>1</v>
      </c>
      <c r="T71" s="101" t="e">
        <v>#N/A</v>
      </c>
      <c r="U71" s="104" t="s">
        <v>68</v>
      </c>
    </row>
    <row r="72" spans="1:21" s="6" customFormat="1" ht="12.75" customHeight="1" x14ac:dyDescent="0.2">
      <c r="A72" s="6">
        <v>65</v>
      </c>
      <c r="B72" s="60">
        <v>286</v>
      </c>
      <c r="C72" s="61" t="s">
        <v>96</v>
      </c>
      <c r="D72" s="16" t="s">
        <v>37</v>
      </c>
      <c r="E72" s="5">
        <v>112.10264901960784</v>
      </c>
      <c r="F72" s="5">
        <v>85.542481075199987</v>
      </c>
      <c r="G72" s="81">
        <v>0.87520699999999996</v>
      </c>
      <c r="H72" s="27">
        <f>VLOOKUP(B72,[2]Dólares!$A$9:$O$132,15,FALSE)</f>
        <v>15.094474291199987</v>
      </c>
      <c r="I72" s="5">
        <f t="shared" si="10"/>
        <v>100.63695536639997</v>
      </c>
      <c r="J72" s="5">
        <f t="shared" si="0"/>
        <v>89.772147443899925</v>
      </c>
      <c r="K72" s="4"/>
      <c r="L72" s="5">
        <v>80.02000000000001</v>
      </c>
      <c r="M72" s="34">
        <v>31.5</v>
      </c>
      <c r="N72" s="27">
        <v>14.119999999999994</v>
      </c>
      <c r="O72" s="5">
        <f t="shared" si="8"/>
        <v>94.14</v>
      </c>
      <c r="P72" s="90">
        <f>VLOOKUP(B72,[3]Dólares!$A$9:$V$132,21,FALSE)-O72</f>
        <v>-6.2300999999999931</v>
      </c>
      <c r="Q72" s="89" t="b">
        <f>EXACT(O72,[3]Dólares!U66)</f>
        <v>0</v>
      </c>
      <c r="R72" s="98" t="s">
        <v>37</v>
      </c>
      <c r="S72" s="96" t="b">
        <f t="shared" si="11"/>
        <v>1</v>
      </c>
      <c r="T72" s="101" t="e">
        <v>#N/A</v>
      </c>
      <c r="U72" s="104" t="s">
        <v>37</v>
      </c>
    </row>
    <row r="73" spans="1:21" s="6" customFormat="1" ht="12.75" customHeight="1" x14ac:dyDescent="0.2">
      <c r="A73" s="6">
        <v>66</v>
      </c>
      <c r="B73" s="60">
        <v>288</v>
      </c>
      <c r="C73" s="61" t="s">
        <v>66</v>
      </c>
      <c r="D73" s="16" t="s">
        <v>564</v>
      </c>
      <c r="E73" s="5">
        <v>51.462000000000003</v>
      </c>
      <c r="F73" s="5">
        <v>2.6</v>
      </c>
      <c r="G73" s="81">
        <v>8.1324149999999999</v>
      </c>
      <c r="H73" s="27">
        <f>VLOOKUP(B73,[2]Dólares!$A$9:$O$132,15,FALSE)</f>
        <v>0</v>
      </c>
      <c r="I73" s="5">
        <f t="shared" si="10"/>
        <v>2.6</v>
      </c>
      <c r="J73" s="5">
        <f t="shared" si="0"/>
        <v>5.0522715790291866</v>
      </c>
      <c r="K73" s="4"/>
      <c r="L73" s="5">
        <v>12.5</v>
      </c>
      <c r="M73" s="34">
        <v>16</v>
      </c>
      <c r="N73" s="27">
        <v>0</v>
      </c>
      <c r="O73" s="5">
        <f t="shared" si="8"/>
        <v>12.5</v>
      </c>
      <c r="P73" s="90">
        <f>VLOOKUP(B73,[3]Dólares!$A$9:$V$132,21,FALSE)-O73</f>
        <v>0</v>
      </c>
      <c r="Q73" s="89" t="b">
        <f>EXACT(O73,[3]Dólares!U67)</f>
        <v>1</v>
      </c>
      <c r="R73" s="98" t="s">
        <v>978</v>
      </c>
      <c r="S73" s="96" t="b">
        <f t="shared" si="11"/>
        <v>0</v>
      </c>
      <c r="T73" s="101" t="s">
        <v>984</v>
      </c>
      <c r="U73" s="106" t="s">
        <v>224</v>
      </c>
    </row>
    <row r="74" spans="1:21" s="6" customFormat="1" ht="12.75" customHeight="1" x14ac:dyDescent="0.2">
      <c r="A74" s="6">
        <v>67</v>
      </c>
      <c r="B74" s="60">
        <v>289</v>
      </c>
      <c r="C74" s="61" t="s">
        <v>67</v>
      </c>
      <c r="D74" s="16" t="s">
        <v>37</v>
      </c>
      <c r="E74" s="5">
        <v>399.98946503267973</v>
      </c>
      <c r="F74" s="5">
        <v>14.104354856135</v>
      </c>
      <c r="G74" s="81">
        <v>74.314368999999999</v>
      </c>
      <c r="H74" s="27">
        <f>VLOOKUP(B74,[2]Dólares!$A$9:$O$132,15,FALSE)</f>
        <v>40.684043383865003</v>
      </c>
      <c r="I74" s="5">
        <f t="shared" si="10"/>
        <v>54.788398240000006</v>
      </c>
      <c r="J74" s="5">
        <f t="shared" si="0"/>
        <v>13.697460315741994</v>
      </c>
      <c r="K74" s="4"/>
      <c r="L74" s="5">
        <v>3.6500000000000004</v>
      </c>
      <c r="M74" s="34">
        <v>45</v>
      </c>
      <c r="N74" s="27">
        <v>7.9699999999999989</v>
      </c>
      <c r="O74" s="5">
        <f t="shared" si="8"/>
        <v>11.62</v>
      </c>
      <c r="P74" s="90">
        <f>VLOOKUP(B74,[3]Dólares!$A$9:$V$132,21,FALSE)-O74</f>
        <v>-5.0399999999999991</v>
      </c>
      <c r="Q74" s="89" t="b">
        <f>EXACT(O74,[3]Dólares!U68)</f>
        <v>0</v>
      </c>
      <c r="R74" s="98" t="s">
        <v>37</v>
      </c>
      <c r="S74" s="96" t="b">
        <f t="shared" si="11"/>
        <v>1</v>
      </c>
      <c r="T74" s="101" t="e">
        <v>#N/A</v>
      </c>
      <c r="U74" s="104" t="s">
        <v>37</v>
      </c>
    </row>
    <row r="75" spans="1:21" s="6" customFormat="1" ht="12.75" customHeight="1" x14ac:dyDescent="0.2">
      <c r="A75" s="6">
        <v>68</v>
      </c>
      <c r="B75" s="60">
        <v>290</v>
      </c>
      <c r="C75" s="61" t="s">
        <v>892</v>
      </c>
      <c r="D75" s="16" t="s">
        <v>68</v>
      </c>
      <c r="E75" s="5">
        <v>2.3940000000000001</v>
      </c>
      <c r="F75" s="5">
        <v>0</v>
      </c>
      <c r="G75" s="81">
        <v>1.7011810000000001</v>
      </c>
      <c r="H75" s="27">
        <f>VLOOKUP(B75,[2]Dólares!$A$9:$O$132,15,FALSE)</f>
        <v>0</v>
      </c>
      <c r="I75" s="5">
        <f t="shared" si="10"/>
        <v>0</v>
      </c>
      <c r="J75" s="5">
        <f t="shared" si="0"/>
        <v>0</v>
      </c>
      <c r="K75" s="4"/>
      <c r="L75" s="5">
        <v>0</v>
      </c>
      <c r="M75" s="34">
        <v>71.06</v>
      </c>
      <c r="N75" s="27">
        <v>0</v>
      </c>
      <c r="O75" s="5">
        <f t="shared" si="8"/>
        <v>0</v>
      </c>
      <c r="P75" s="90">
        <f>VLOOKUP(B75,[3]Dólares!$A$9:$V$132,21,FALSE)-O75</f>
        <v>0</v>
      </c>
      <c r="Q75" s="89" t="b">
        <f>EXACT(O75,[3]Dólares!U69)</f>
        <v>1</v>
      </c>
      <c r="R75" s="98" t="s">
        <v>68</v>
      </c>
      <c r="S75" s="96" t="b">
        <f t="shared" si="11"/>
        <v>1</v>
      </c>
      <c r="T75" s="101" t="e">
        <v>#N/A</v>
      </c>
      <c r="U75" s="104" t="s">
        <v>68</v>
      </c>
    </row>
    <row r="76" spans="1:21" s="6" customFormat="1" ht="12.75" customHeight="1" x14ac:dyDescent="0.2">
      <c r="A76" s="6">
        <v>69</v>
      </c>
      <c r="B76" s="60">
        <v>292</v>
      </c>
      <c r="C76" s="61" t="s">
        <v>893</v>
      </c>
      <c r="D76" s="16" t="s">
        <v>37</v>
      </c>
      <c r="E76" s="5">
        <v>87.21</v>
      </c>
      <c r="F76" s="5">
        <v>11.779314184512003</v>
      </c>
      <c r="G76" s="81">
        <v>41.313262000000002</v>
      </c>
      <c r="H76" s="27">
        <f>VLOOKUP(B76,[2]Dólares!$A$9:$O$132,15,FALSE)</f>
        <v>13.013706601403999</v>
      </c>
      <c r="I76" s="5">
        <f t="shared" si="10"/>
        <v>24.793020785916003</v>
      </c>
      <c r="J76" s="5">
        <f t="shared" si="0"/>
        <v>28.42910306835914</v>
      </c>
      <c r="K76" s="4"/>
      <c r="L76" s="5">
        <v>21.28</v>
      </c>
      <c r="M76" s="34">
        <v>74.599999999999994</v>
      </c>
      <c r="N76" s="27">
        <v>23.509999999999998</v>
      </c>
      <c r="O76" s="5">
        <f t="shared" si="8"/>
        <v>44.79</v>
      </c>
      <c r="P76" s="90">
        <f>VLOOKUP(B76,[3]Dólares!$A$9:$V$132,21,FALSE)-O76</f>
        <v>-19.62</v>
      </c>
      <c r="Q76" s="89" t="b">
        <f>EXACT(O76,[3]Dólares!U70)</f>
        <v>0</v>
      </c>
      <c r="R76" s="98" t="s">
        <v>37</v>
      </c>
      <c r="S76" s="96" t="b">
        <f t="shared" si="11"/>
        <v>1</v>
      </c>
      <c r="T76" s="101" t="e">
        <v>#N/A</v>
      </c>
      <c r="U76" s="104" t="s">
        <v>37</v>
      </c>
    </row>
    <row r="77" spans="1:21" s="6" customFormat="1" ht="12.75" customHeight="1" x14ac:dyDescent="0.2">
      <c r="A77" s="6">
        <v>71</v>
      </c>
      <c r="B77" s="60">
        <v>294</v>
      </c>
      <c r="C77" s="61" t="s">
        <v>93</v>
      </c>
      <c r="D77" s="16" t="s">
        <v>224</v>
      </c>
      <c r="E77" s="5">
        <v>89.251000000000005</v>
      </c>
      <c r="F77" s="5">
        <v>52.268872081445224</v>
      </c>
      <c r="G77" s="81">
        <v>0</v>
      </c>
      <c r="H77" s="27">
        <f>VLOOKUP(B77,[2]Dólares!$A$9:$O$132,15,FALSE)</f>
        <v>0</v>
      </c>
      <c r="I77" s="5">
        <f t="shared" si="10"/>
        <v>52.268872081445224</v>
      </c>
      <c r="J77" s="5">
        <f t="shared" si="0"/>
        <v>58.56390637801843</v>
      </c>
      <c r="K77" s="4"/>
      <c r="L77" s="5">
        <v>100</v>
      </c>
      <c r="M77" s="34">
        <v>0</v>
      </c>
      <c r="N77" s="27">
        <v>0</v>
      </c>
      <c r="O77" s="5">
        <f t="shared" si="8"/>
        <v>100</v>
      </c>
      <c r="P77" s="90">
        <f>VLOOKUP(B77,[3]Dólares!$A$9:$V$132,21,FALSE)-O77</f>
        <v>9.9999999999909051E-3</v>
      </c>
      <c r="Q77" s="89" t="b">
        <f>EXACT(O77,[3]Dólares!U71)</f>
        <v>0</v>
      </c>
      <c r="R77" s="98" t="s">
        <v>95</v>
      </c>
      <c r="S77" s="96" t="b">
        <f t="shared" si="11"/>
        <v>0</v>
      </c>
      <c r="T77" s="101" t="s">
        <v>985</v>
      </c>
      <c r="U77" s="104" t="s">
        <v>95</v>
      </c>
    </row>
    <row r="78" spans="1:21" s="6" customFormat="1" ht="12.75" customHeight="1" x14ac:dyDescent="0.2">
      <c r="A78" s="6">
        <v>73</v>
      </c>
      <c r="B78" s="60"/>
      <c r="C78" s="65" t="s">
        <v>70</v>
      </c>
      <c r="D78" s="58"/>
      <c r="E78" s="4">
        <f>SUM(E79:E92)</f>
        <v>3048.9048190196077</v>
      </c>
      <c r="F78" s="4">
        <f>SUM(F79:F92)</f>
        <v>472.4310555058463</v>
      </c>
      <c r="G78" s="4">
        <f>SUM(G79:G92)</f>
        <v>716.82747900000004</v>
      </c>
      <c r="H78" s="4">
        <f>SUM(H79:H92)</f>
        <v>356.12465808584403</v>
      </c>
      <c r="I78" s="4">
        <f>SUM(I79:I92)</f>
        <v>828.55571359169028</v>
      </c>
      <c r="J78" s="4">
        <f t="shared" ref="J78:J123" si="12">IF(I78&lt;&gt;0,(I78/E78))*100</f>
        <v>27.175519170785954</v>
      </c>
      <c r="K78" s="4"/>
      <c r="L78" s="5"/>
      <c r="M78" s="34"/>
      <c r="N78" s="5"/>
      <c r="O78" s="4"/>
      <c r="P78" s="87"/>
      <c r="Q78" s="89" t="b">
        <f>EXACT(O78,[3]Dólares!U72)</f>
        <v>1</v>
      </c>
      <c r="R78" s="98"/>
      <c r="S78" s="96"/>
    </row>
    <row r="79" spans="1:21" s="6" customFormat="1" ht="12.75" customHeight="1" x14ac:dyDescent="0.2">
      <c r="A79" s="6">
        <v>74</v>
      </c>
      <c r="B79" s="60">
        <v>296</v>
      </c>
      <c r="C79" s="64" t="s">
        <v>895</v>
      </c>
      <c r="D79" s="16" t="s">
        <v>37</v>
      </c>
      <c r="E79" s="5">
        <v>738.274</v>
      </c>
      <c r="F79" s="5">
        <v>138.28486706510003</v>
      </c>
      <c r="G79" s="81">
        <v>173.432864</v>
      </c>
      <c r="H79" s="27">
        <f>VLOOKUP(B79,[2]Dólares!$A$9:$O$132,15,FALSE)</f>
        <v>121.54762970653101</v>
      </c>
      <c r="I79" s="5">
        <f t="shared" ref="I79:I92" si="13">F79+H79</f>
        <v>259.83249677163104</v>
      </c>
      <c r="J79" s="5">
        <f t="shared" si="12"/>
        <v>35.194588563545651</v>
      </c>
      <c r="K79" s="4"/>
      <c r="L79" s="5">
        <v>29</v>
      </c>
      <c r="M79" s="34">
        <v>57.6</v>
      </c>
      <c r="N79" s="27">
        <v>25.490000000000006</v>
      </c>
      <c r="O79" s="5">
        <f t="shared" ref="O79:O92" si="14">L79+N79</f>
        <v>54.490000000000009</v>
      </c>
      <c r="P79" s="90">
        <f>VLOOKUP(B79,[3]Dólares!$A$9:$V$132,21,FALSE)-O79</f>
        <v>-13.710000000000008</v>
      </c>
      <c r="Q79" s="89" t="b">
        <f>EXACT(O79,[3]Dólares!U73)</f>
        <v>0</v>
      </c>
      <c r="R79" s="98" t="s">
        <v>37</v>
      </c>
      <c r="S79" s="96" t="b">
        <f t="shared" ref="S79:S92" si="15">EXACT(D79,R79)</f>
        <v>1</v>
      </c>
      <c r="T79" s="101" t="e">
        <v>#N/A</v>
      </c>
      <c r="U79" s="104" t="s">
        <v>37</v>
      </c>
    </row>
    <row r="80" spans="1:21" s="6" customFormat="1" ht="12.75" customHeight="1" x14ac:dyDescent="0.2">
      <c r="A80" s="6">
        <v>75</v>
      </c>
      <c r="B80" s="60">
        <v>297</v>
      </c>
      <c r="C80" s="64" t="s">
        <v>896</v>
      </c>
      <c r="D80" s="16" t="s">
        <v>68</v>
      </c>
      <c r="E80" s="5">
        <v>143.86929503267973</v>
      </c>
      <c r="F80" s="5">
        <v>1.5949580358800002</v>
      </c>
      <c r="G80" s="81">
        <v>74.064694000000003</v>
      </c>
      <c r="H80" s="27">
        <f>VLOOKUP(B80,[2]Dólares!$A$9:$O$132,15,FALSE)</f>
        <v>17.206476637074999</v>
      </c>
      <c r="I80" s="5">
        <f t="shared" si="13"/>
        <v>18.801434672955001</v>
      </c>
      <c r="J80" s="5">
        <f t="shared" si="12"/>
        <v>13.068413707514365</v>
      </c>
      <c r="K80" s="4"/>
      <c r="L80" s="5">
        <v>1.84</v>
      </c>
      <c r="M80" s="34">
        <v>65.38</v>
      </c>
      <c r="N80" s="27">
        <v>19.850000000000001</v>
      </c>
      <c r="O80" s="5">
        <f t="shared" si="14"/>
        <v>21.69</v>
      </c>
      <c r="P80" s="90">
        <f>VLOOKUP(B80,[3]Dólares!$A$9:$V$132,21,FALSE)-O80</f>
        <v>-4.740000000000002</v>
      </c>
      <c r="Q80" s="89" t="b">
        <f>EXACT(O80,[3]Dólares!U74)</f>
        <v>0</v>
      </c>
      <c r="R80" s="98" t="s">
        <v>37</v>
      </c>
      <c r="S80" s="96" t="b">
        <f t="shared" si="15"/>
        <v>0</v>
      </c>
      <c r="T80" s="101" t="e">
        <v>#N/A</v>
      </c>
      <c r="U80" s="104" t="s">
        <v>37</v>
      </c>
    </row>
    <row r="81" spans="1:21" s="6" customFormat="1" ht="12.75" customHeight="1" x14ac:dyDescent="0.2">
      <c r="A81" s="6">
        <v>76</v>
      </c>
      <c r="B81" s="60">
        <v>298</v>
      </c>
      <c r="C81" s="64" t="s">
        <v>101</v>
      </c>
      <c r="D81" s="16" t="s">
        <v>37</v>
      </c>
      <c r="E81" s="5">
        <v>698.75450999999998</v>
      </c>
      <c r="F81" s="5">
        <v>93.951484313167995</v>
      </c>
      <c r="G81" s="81">
        <v>156.769261</v>
      </c>
      <c r="H81" s="27">
        <f>VLOOKUP(B81,[2]Dólares!$A$9:$O$132,15,FALSE)</f>
        <v>60.947299999999998</v>
      </c>
      <c r="I81" s="5">
        <f t="shared" si="13"/>
        <v>154.89878431316799</v>
      </c>
      <c r="J81" s="5">
        <f t="shared" si="12"/>
        <v>22.167840364016829</v>
      </c>
      <c r="K81" s="4"/>
      <c r="L81" s="5">
        <v>22.09</v>
      </c>
      <c r="M81" s="34">
        <v>53.7</v>
      </c>
      <c r="N81" s="27">
        <v>14.33</v>
      </c>
      <c r="O81" s="5">
        <f t="shared" si="14"/>
        <v>36.42</v>
      </c>
      <c r="P81" s="90">
        <f>VLOOKUP(B81,[3]Dólares!$A$9:$V$132,21,FALSE)-O81</f>
        <v>0</v>
      </c>
      <c r="Q81" s="89" t="b">
        <f>EXACT(O81,[3]Dólares!U75)</f>
        <v>1</v>
      </c>
      <c r="R81" s="98" t="s">
        <v>37</v>
      </c>
      <c r="S81" s="96" t="b">
        <f t="shared" si="15"/>
        <v>1</v>
      </c>
      <c r="T81" s="101" t="e">
        <v>#N/A</v>
      </c>
      <c r="U81" s="104" t="s">
        <v>37</v>
      </c>
    </row>
    <row r="82" spans="1:21" s="6" customFormat="1" ht="12.75" customHeight="1" x14ac:dyDescent="0.2">
      <c r="A82" s="6">
        <v>77</v>
      </c>
      <c r="B82" s="60">
        <v>300</v>
      </c>
      <c r="C82" s="61" t="s">
        <v>897</v>
      </c>
      <c r="D82" s="16" t="s">
        <v>68</v>
      </c>
      <c r="E82" s="5">
        <v>65.709289999999996</v>
      </c>
      <c r="F82" s="5">
        <v>0</v>
      </c>
      <c r="G82" s="81">
        <v>10.490337</v>
      </c>
      <c r="H82" s="27">
        <f>VLOOKUP(B82,[2]Dólares!$A$9:$O$132,15,FALSE)</f>
        <v>0</v>
      </c>
      <c r="I82" s="5">
        <f t="shared" si="13"/>
        <v>0</v>
      </c>
      <c r="J82" s="5">
        <f t="shared" si="12"/>
        <v>0</v>
      </c>
      <c r="K82" s="4"/>
      <c r="L82" s="5">
        <v>0</v>
      </c>
      <c r="M82" s="34">
        <v>46.4</v>
      </c>
      <c r="N82" s="27">
        <v>0</v>
      </c>
      <c r="O82" s="5">
        <f t="shared" si="14"/>
        <v>0</v>
      </c>
      <c r="P82" s="90">
        <f>VLOOKUP(B82,[3]Dólares!$A$9:$V$132,21,FALSE)-O82</f>
        <v>0</v>
      </c>
      <c r="Q82" s="89" t="b">
        <f>EXACT(O82,[3]Dólares!U76)</f>
        <v>1</v>
      </c>
      <c r="R82" s="98" t="s">
        <v>68</v>
      </c>
      <c r="S82" s="96" t="b">
        <f t="shared" si="15"/>
        <v>1</v>
      </c>
      <c r="T82" s="101" t="e">
        <v>#N/A</v>
      </c>
      <c r="U82" s="104" t="s">
        <v>68</v>
      </c>
    </row>
    <row r="83" spans="1:21" s="6" customFormat="1" ht="12.75" customHeight="1" x14ac:dyDescent="0.2">
      <c r="A83" s="6">
        <v>78</v>
      </c>
      <c r="B83" s="60">
        <v>303</v>
      </c>
      <c r="C83" s="64" t="s">
        <v>898</v>
      </c>
      <c r="D83" s="16" t="s">
        <v>68</v>
      </c>
      <c r="E83" s="5">
        <v>322.75</v>
      </c>
      <c r="F83" s="5">
        <v>0</v>
      </c>
      <c r="G83" s="81">
        <v>5.5492020000000002</v>
      </c>
      <c r="H83" s="27">
        <f>VLOOKUP(B83,[2]Dólares!$A$9:$O$132,15,FALSE)</f>
        <v>0</v>
      </c>
      <c r="I83" s="5">
        <f t="shared" si="13"/>
        <v>0</v>
      </c>
      <c r="J83" s="5">
        <f t="shared" si="12"/>
        <v>0</v>
      </c>
      <c r="K83" s="4"/>
      <c r="L83" s="5">
        <v>0</v>
      </c>
      <c r="M83" s="34">
        <v>40.14</v>
      </c>
      <c r="N83" s="27">
        <v>0</v>
      </c>
      <c r="O83" s="5">
        <f t="shared" si="14"/>
        <v>0</v>
      </c>
      <c r="P83" s="90">
        <f>VLOOKUP(B83,[3]Dólares!$A$9:$V$132,21,FALSE)-O83</f>
        <v>0</v>
      </c>
      <c r="Q83" s="89" t="b">
        <f>EXACT(O83,[3]Dólares!U77)</f>
        <v>1</v>
      </c>
      <c r="R83" s="98" t="s">
        <v>68</v>
      </c>
      <c r="S83" s="96" t="b">
        <f t="shared" si="15"/>
        <v>1</v>
      </c>
      <c r="T83" s="101" t="e">
        <v>#N/A</v>
      </c>
      <c r="U83" s="104" t="s">
        <v>68</v>
      </c>
    </row>
    <row r="84" spans="1:21" s="6" customFormat="1" ht="12.75" customHeight="1" x14ac:dyDescent="0.2">
      <c r="A84" s="6">
        <v>79</v>
      </c>
      <c r="B84" s="60">
        <v>304</v>
      </c>
      <c r="C84" s="61" t="s">
        <v>104</v>
      </c>
      <c r="D84" s="16" t="s">
        <v>37</v>
      </c>
      <c r="E84" s="5">
        <v>251.7</v>
      </c>
      <c r="F84" s="5">
        <v>45.582607366386007</v>
      </c>
      <c r="G84" s="81">
        <v>17.792677000000001</v>
      </c>
      <c r="H84" s="27">
        <f>VLOOKUP(B84,[2]Dólares!$A$9:$O$132,15,FALSE)</f>
        <v>8.5229583055680038</v>
      </c>
      <c r="I84" s="5">
        <f t="shared" si="13"/>
        <v>54.105565671954011</v>
      </c>
      <c r="J84" s="5">
        <f t="shared" si="12"/>
        <v>21.496053107649587</v>
      </c>
      <c r="K84" s="4"/>
      <c r="L84" s="5">
        <v>35.94</v>
      </c>
      <c r="M84" s="34">
        <v>13.9</v>
      </c>
      <c r="N84" s="27">
        <v>6.7199999999999971</v>
      </c>
      <c r="O84" s="5">
        <f t="shared" si="14"/>
        <v>42.66</v>
      </c>
      <c r="P84" s="90">
        <f>VLOOKUP(B84,[3]Dólares!$A$9:$V$132,21,FALSE)-O84</f>
        <v>-1.769999999999996</v>
      </c>
      <c r="Q84" s="89" t="b">
        <f>EXACT(O84,[3]Dólares!U78)</f>
        <v>0</v>
      </c>
      <c r="R84" s="98" t="s">
        <v>37</v>
      </c>
      <c r="S84" s="96" t="b">
        <f t="shared" si="15"/>
        <v>1</v>
      </c>
      <c r="T84" s="101" t="e">
        <v>#N/A</v>
      </c>
      <c r="U84" s="104" t="s">
        <v>37</v>
      </c>
    </row>
    <row r="85" spans="1:21" s="6" customFormat="1" ht="12.75" customHeight="1" x14ac:dyDescent="0.2">
      <c r="A85" s="6">
        <v>80</v>
      </c>
      <c r="B85" s="60">
        <v>305</v>
      </c>
      <c r="C85" s="61" t="s">
        <v>899</v>
      </c>
      <c r="D85" s="16" t="s">
        <v>224</v>
      </c>
      <c r="E85" s="5">
        <v>10.757999999999999</v>
      </c>
      <c r="F85" s="5">
        <v>8.0672345600092417</v>
      </c>
      <c r="G85" s="81">
        <v>0</v>
      </c>
      <c r="H85" s="27">
        <f>VLOOKUP(B85,[2]Dólares!$A$9:$O$132,15,FALSE)</f>
        <v>0</v>
      </c>
      <c r="I85" s="5">
        <f t="shared" si="13"/>
        <v>8.0672345600092417</v>
      </c>
      <c r="J85" s="5">
        <f t="shared" si="12"/>
        <v>74.988237218899826</v>
      </c>
      <c r="K85" s="4"/>
      <c r="L85" s="5">
        <v>100</v>
      </c>
      <c r="M85" s="34">
        <v>0</v>
      </c>
      <c r="N85" s="27">
        <v>0</v>
      </c>
      <c r="O85" s="5">
        <f t="shared" si="14"/>
        <v>100</v>
      </c>
      <c r="P85" s="90">
        <f>VLOOKUP(B85,[3]Dólares!$A$9:$V$132,21,FALSE)-O85</f>
        <v>0</v>
      </c>
      <c r="Q85" s="89" t="b">
        <f>EXACT(O85,[3]Dólares!U79)</f>
        <v>1</v>
      </c>
      <c r="R85" s="98" t="s">
        <v>95</v>
      </c>
      <c r="S85" s="96" t="b">
        <f t="shared" si="15"/>
        <v>0</v>
      </c>
      <c r="T85" s="101" t="s">
        <v>985</v>
      </c>
      <c r="U85" s="104" t="s">
        <v>95</v>
      </c>
    </row>
    <row r="86" spans="1:21" s="6" customFormat="1" ht="12.75" customHeight="1" x14ac:dyDescent="0.2">
      <c r="A86" s="6">
        <v>81</v>
      </c>
      <c r="B86" s="60">
        <v>306</v>
      </c>
      <c r="C86" s="61" t="s">
        <v>900</v>
      </c>
      <c r="D86" s="16" t="s">
        <v>224</v>
      </c>
      <c r="E86" s="5">
        <v>77.648590980392157</v>
      </c>
      <c r="F86" s="5">
        <v>27.326564236215997</v>
      </c>
      <c r="G86" s="81">
        <v>30.978377999999999</v>
      </c>
      <c r="H86" s="27">
        <f>VLOOKUP(B86,[2]Dólares!$A$9:$O$132,15,FALSE)</f>
        <v>25.984468339269004</v>
      </c>
      <c r="I86" s="5">
        <f t="shared" si="13"/>
        <v>53.311032575485001</v>
      </c>
      <c r="J86" s="5">
        <f t="shared" si="12"/>
        <v>68.656793255845585</v>
      </c>
      <c r="K86" s="4"/>
      <c r="L86" s="5">
        <v>38.58</v>
      </c>
      <c r="M86" s="34">
        <v>55.1</v>
      </c>
      <c r="N86" s="27">
        <v>42.261229660476701</v>
      </c>
      <c r="O86" s="5">
        <f t="shared" si="14"/>
        <v>80.841229660476699</v>
      </c>
      <c r="P86" s="90">
        <f>VLOOKUP(B86,[3]Dólares!$A$9:$V$132,21,FALSE)-O86</f>
        <v>-19.507232732473057</v>
      </c>
      <c r="Q86" s="89" t="b">
        <f>EXACT(O86,[3]Dólares!U80)</f>
        <v>0</v>
      </c>
      <c r="R86" s="98" t="s">
        <v>224</v>
      </c>
      <c r="S86" s="96" t="b">
        <f t="shared" si="15"/>
        <v>1</v>
      </c>
      <c r="T86" s="101" t="s">
        <v>984</v>
      </c>
      <c r="U86" s="104" t="s">
        <v>224</v>
      </c>
    </row>
    <row r="87" spans="1:21" s="6" customFormat="1" ht="12.75" customHeight="1" x14ac:dyDescent="0.2">
      <c r="A87" s="6">
        <v>82</v>
      </c>
      <c r="B87" s="60">
        <v>307</v>
      </c>
      <c r="C87" s="61" t="s">
        <v>105</v>
      </c>
      <c r="D87" s="16" t="s">
        <v>564</v>
      </c>
      <c r="E87" s="5">
        <v>107.67913300653595</v>
      </c>
      <c r="F87" s="5">
        <v>18.857478571533001</v>
      </c>
      <c r="G87" s="81">
        <v>38.494078999999999</v>
      </c>
      <c r="H87" s="27">
        <f>VLOOKUP(B87,[2]Dólares!$A$9:$O$132,15,FALSE)</f>
        <v>19.778304509309002</v>
      </c>
      <c r="I87" s="5">
        <f t="shared" si="13"/>
        <v>38.635783080842003</v>
      </c>
      <c r="J87" s="5">
        <f t="shared" si="12"/>
        <v>35.8804737761929</v>
      </c>
      <c r="K87" s="4"/>
      <c r="L87" s="5">
        <v>17.310000000000002</v>
      </c>
      <c r="M87" s="34">
        <v>58.4</v>
      </c>
      <c r="N87" s="27">
        <v>26.621476379299335</v>
      </c>
      <c r="O87" s="5">
        <f t="shared" si="14"/>
        <v>43.93147637929934</v>
      </c>
      <c r="P87" s="90">
        <f>VLOOKUP(B87,[3]Dólares!$A$9:$V$132,21,FALSE)-O87</f>
        <v>-4.5921143850694648</v>
      </c>
      <c r="Q87" s="89" t="b">
        <f>EXACT(O87,[3]Dólares!U81)</f>
        <v>0</v>
      </c>
      <c r="R87" s="98" t="s">
        <v>37</v>
      </c>
      <c r="S87" s="96" t="b">
        <f t="shared" si="15"/>
        <v>0</v>
      </c>
      <c r="T87" s="101" t="s">
        <v>984</v>
      </c>
      <c r="U87" s="106" t="s">
        <v>224</v>
      </c>
    </row>
    <row r="88" spans="1:21" s="6" customFormat="1" ht="12.75" customHeight="1" x14ac:dyDescent="0.2">
      <c r="A88" s="6">
        <v>83</v>
      </c>
      <c r="B88" s="60">
        <v>308</v>
      </c>
      <c r="C88" s="61" t="s">
        <v>901</v>
      </c>
      <c r="D88" s="16" t="s">
        <v>564</v>
      </c>
      <c r="E88" s="5">
        <v>63.692</v>
      </c>
      <c r="F88" s="5">
        <v>30.801861357554003</v>
      </c>
      <c r="G88" s="81">
        <v>10.583968</v>
      </c>
      <c r="H88" s="27">
        <f>VLOOKUP(B88,[2]Dólares!$A$9:$O$132,15,FALSE)</f>
        <v>13.421520588092001</v>
      </c>
      <c r="I88" s="5">
        <f t="shared" si="13"/>
        <v>44.223381945646004</v>
      </c>
      <c r="J88" s="5">
        <f t="shared" si="12"/>
        <v>69.433181475924769</v>
      </c>
      <c r="K88" s="4"/>
      <c r="L88" s="5">
        <v>53.72999999999999</v>
      </c>
      <c r="M88" s="34">
        <v>32.299999999999997</v>
      </c>
      <c r="N88" s="27">
        <v>27.503287299880675</v>
      </c>
      <c r="O88" s="5">
        <f t="shared" si="14"/>
        <v>81.233287299880658</v>
      </c>
      <c r="P88" s="90">
        <f>VLOOKUP(B88,[3]Dólares!$A$9:$V$132,21,FALSE)-O88</f>
        <v>-17.729909984227206</v>
      </c>
      <c r="Q88" s="89" t="b">
        <f>EXACT(O88,[3]Dólares!U82)</f>
        <v>0</v>
      </c>
      <c r="R88" s="98" t="s">
        <v>224</v>
      </c>
      <c r="S88" s="96" t="b">
        <f t="shared" si="15"/>
        <v>0</v>
      </c>
      <c r="T88" s="101" t="s">
        <v>984</v>
      </c>
      <c r="U88" s="104" t="s">
        <v>224</v>
      </c>
    </row>
    <row r="89" spans="1:21" s="6" customFormat="1" ht="12.75" customHeight="1" x14ac:dyDescent="0.2">
      <c r="A89" s="6">
        <v>84</v>
      </c>
      <c r="B89" s="60">
        <v>309</v>
      </c>
      <c r="C89" s="61" t="s">
        <v>902</v>
      </c>
      <c r="D89" s="16" t="s">
        <v>68</v>
      </c>
      <c r="E89" s="5">
        <v>96.03</v>
      </c>
      <c r="F89" s="5">
        <v>0</v>
      </c>
      <c r="G89" s="81">
        <v>39.417920000000002</v>
      </c>
      <c r="H89" s="27">
        <f>VLOOKUP(B89,[2]Dólares!$A$9:$O$132,15,FALSE)</f>
        <v>0</v>
      </c>
      <c r="I89" s="5">
        <f t="shared" si="13"/>
        <v>0</v>
      </c>
      <c r="J89" s="5">
        <f t="shared" si="12"/>
        <v>0</v>
      </c>
      <c r="K89" s="4"/>
      <c r="L89" s="5">
        <v>0</v>
      </c>
      <c r="M89" s="34">
        <v>40</v>
      </c>
      <c r="N89" s="27">
        <v>0</v>
      </c>
      <c r="O89" s="5">
        <f t="shared" si="14"/>
        <v>0</v>
      </c>
      <c r="P89" s="90">
        <f>VLOOKUP(B89,[3]Dólares!$A$9:$V$132,21,FALSE)-O89</f>
        <v>0</v>
      </c>
      <c r="Q89" s="89" t="b">
        <f>EXACT(O89,[3]Dólares!U83)</f>
        <v>1</v>
      </c>
      <c r="R89" s="98" t="s">
        <v>37</v>
      </c>
      <c r="S89" s="96" t="b">
        <f t="shared" si="15"/>
        <v>0</v>
      </c>
      <c r="T89" s="101" t="e">
        <v>#N/A</v>
      </c>
      <c r="U89" s="104" t="s">
        <v>37</v>
      </c>
    </row>
    <row r="90" spans="1:21" s="6" customFormat="1" ht="12.75" customHeight="1" x14ac:dyDescent="0.2">
      <c r="A90" s="6">
        <v>85</v>
      </c>
      <c r="B90" s="60">
        <v>310</v>
      </c>
      <c r="C90" s="61" t="s">
        <v>903</v>
      </c>
      <c r="D90" s="16" t="s">
        <v>68</v>
      </c>
      <c r="E90" s="5">
        <v>117.024</v>
      </c>
      <c r="F90" s="5">
        <v>0</v>
      </c>
      <c r="G90" s="81">
        <v>100.767231</v>
      </c>
      <c r="H90" s="27">
        <f>VLOOKUP(B90,[2]Dólares!$A$9:$O$132,15,FALSE)</f>
        <v>0</v>
      </c>
      <c r="I90" s="5">
        <f t="shared" si="13"/>
        <v>0</v>
      </c>
      <c r="J90" s="5">
        <f t="shared" si="12"/>
        <v>0</v>
      </c>
      <c r="K90" s="4"/>
      <c r="L90" s="5">
        <v>0</v>
      </c>
      <c r="M90" s="34">
        <v>35</v>
      </c>
      <c r="N90" s="27">
        <v>0</v>
      </c>
      <c r="O90" s="5">
        <f t="shared" si="14"/>
        <v>0</v>
      </c>
      <c r="P90" s="90">
        <f>VLOOKUP(B90,[3]Dólares!$A$9:$V$132,21,FALSE)-O90</f>
        <v>0</v>
      </c>
      <c r="Q90" s="89" t="b">
        <f>EXACT(O90,[3]Dólares!U84)</f>
        <v>1</v>
      </c>
      <c r="R90" s="98" t="s">
        <v>978</v>
      </c>
      <c r="S90" s="96" t="b">
        <f t="shared" si="15"/>
        <v>0</v>
      </c>
      <c r="T90" s="101" t="e">
        <v>#N/A</v>
      </c>
      <c r="U90" s="104" t="s">
        <v>978</v>
      </c>
    </row>
    <row r="91" spans="1:21" s="6" customFormat="1" ht="12.75" customHeight="1" x14ac:dyDescent="0.2">
      <c r="A91" s="6">
        <v>86</v>
      </c>
      <c r="B91" s="60">
        <v>311</v>
      </c>
      <c r="C91" s="61" t="s">
        <v>97</v>
      </c>
      <c r="D91" s="16" t="s">
        <v>37</v>
      </c>
      <c r="E91" s="5">
        <v>328.52</v>
      </c>
      <c r="F91" s="5">
        <v>102.584</v>
      </c>
      <c r="G91" s="81">
        <v>48.974868000000001</v>
      </c>
      <c r="H91" s="27">
        <f>VLOOKUP(B91,[2]Dólares!$A$9:$O$132,15,FALSE)</f>
        <v>84.995999999999981</v>
      </c>
      <c r="I91" s="5">
        <f t="shared" si="13"/>
        <v>187.57999999999998</v>
      </c>
      <c r="J91" s="5">
        <f t="shared" si="12"/>
        <v>57.098502374284664</v>
      </c>
      <c r="K91" s="4"/>
      <c r="L91" s="5">
        <v>31.75</v>
      </c>
      <c r="M91" s="34">
        <v>64.650000000000006</v>
      </c>
      <c r="N91" s="27">
        <v>26.310000000000002</v>
      </c>
      <c r="O91" s="5">
        <f t="shared" si="14"/>
        <v>58.06</v>
      </c>
      <c r="P91" s="90">
        <f>VLOOKUP(B91,[3]Dólares!$A$9:$V$132,21,FALSE)-O91</f>
        <v>-20.86</v>
      </c>
      <c r="Q91" s="89" t="b">
        <f>EXACT(O91,[3]Dólares!U85)</f>
        <v>0</v>
      </c>
      <c r="R91" s="98" t="s">
        <v>37</v>
      </c>
      <c r="S91" s="96" t="b">
        <f t="shared" si="15"/>
        <v>1</v>
      </c>
      <c r="T91" s="101" t="e">
        <v>#N/A</v>
      </c>
      <c r="U91" s="104" t="s">
        <v>37</v>
      </c>
    </row>
    <row r="92" spans="1:21" s="6" customFormat="1" ht="12.75" customHeight="1" x14ac:dyDescent="0.2">
      <c r="A92" s="6">
        <v>87</v>
      </c>
      <c r="B92" s="60">
        <v>312</v>
      </c>
      <c r="C92" s="64" t="s">
        <v>904</v>
      </c>
      <c r="D92" s="16" t="s">
        <v>37</v>
      </c>
      <c r="E92" s="5">
        <v>26.495999999999999</v>
      </c>
      <c r="F92" s="5">
        <v>5.3800000000000008</v>
      </c>
      <c r="G92" s="81">
        <v>9.5120000000000005</v>
      </c>
      <c r="H92" s="27">
        <f>VLOOKUP(B92,[2]Dólares!$A$9:$O$132,15,FALSE)</f>
        <v>3.7200000000000006</v>
      </c>
      <c r="I92" s="5">
        <f t="shared" si="13"/>
        <v>9.1000000000000014</v>
      </c>
      <c r="J92" s="5">
        <f t="shared" si="12"/>
        <v>34.344806763285028</v>
      </c>
      <c r="K92" s="4"/>
      <c r="L92" s="5">
        <v>20.349999999999998</v>
      </c>
      <c r="M92" s="34">
        <v>35.9</v>
      </c>
      <c r="N92" s="27">
        <v>13.95</v>
      </c>
      <c r="O92" s="5">
        <f t="shared" si="14"/>
        <v>34.299999999999997</v>
      </c>
      <c r="P92" s="90">
        <f>VLOOKUP(B92,[3]Dólares!$A$9:$V$132,21,FALSE)-O92</f>
        <v>-8.5</v>
      </c>
      <c r="Q92" s="89" t="b">
        <f>EXACT(O92,[3]Dólares!U86)</f>
        <v>0</v>
      </c>
      <c r="R92" s="98" t="s">
        <v>37</v>
      </c>
      <c r="S92" s="96" t="b">
        <f t="shared" si="15"/>
        <v>1</v>
      </c>
      <c r="T92" s="101" t="e">
        <v>#N/A</v>
      </c>
      <c r="U92" s="104" t="s">
        <v>37</v>
      </c>
    </row>
    <row r="93" spans="1:21" s="17" customFormat="1" ht="12.75" customHeight="1" x14ac:dyDescent="0.2">
      <c r="A93" s="6">
        <v>88</v>
      </c>
      <c r="B93" s="66"/>
      <c r="C93" s="65" t="s">
        <v>72</v>
      </c>
      <c r="D93" s="15"/>
      <c r="E93" s="4">
        <f>SUM(E94:E103)</f>
        <v>1858.7615379738563</v>
      </c>
      <c r="F93" s="4">
        <f>SUM(F94:F103)</f>
        <v>197.95135673949403</v>
      </c>
      <c r="G93" s="4">
        <f>SUM(G94:G103)</f>
        <v>620.91612600000008</v>
      </c>
      <c r="H93" s="4">
        <f>SUM(H94:H103)</f>
        <v>237.99525268866404</v>
      </c>
      <c r="I93" s="4">
        <f>SUM(I94:I103)</f>
        <v>435.94660942815801</v>
      </c>
      <c r="J93" s="4">
        <f t="shared" si="12"/>
        <v>23.453606098572589</v>
      </c>
      <c r="K93" s="4"/>
      <c r="L93" s="4"/>
      <c r="M93" s="34"/>
      <c r="N93" s="4"/>
      <c r="O93" s="4"/>
      <c r="P93" s="87"/>
      <c r="Q93" s="89" t="b">
        <f>EXACT(O93,[3]Dólares!U87)</f>
        <v>1</v>
      </c>
      <c r="R93" s="98"/>
      <c r="S93" s="96"/>
    </row>
    <row r="94" spans="1:21" s="6" customFormat="1" ht="12.75" customHeight="1" x14ac:dyDescent="0.2">
      <c r="A94" s="6">
        <v>89</v>
      </c>
      <c r="B94" s="60">
        <v>313</v>
      </c>
      <c r="C94" s="64" t="s">
        <v>905</v>
      </c>
      <c r="D94" s="16" t="s">
        <v>68</v>
      </c>
      <c r="E94" s="5">
        <v>725.26800000000003</v>
      </c>
      <c r="F94" s="5">
        <v>0</v>
      </c>
      <c r="G94" s="81">
        <v>13.224105</v>
      </c>
      <c r="H94" s="27">
        <f>VLOOKUP(B94,[2]Dólares!$A$9:$O$132,15,FALSE)</f>
        <v>78.307845637500009</v>
      </c>
      <c r="I94" s="5">
        <f t="shared" ref="I94:I103" si="16">F94+H94</f>
        <v>78.307845637500009</v>
      </c>
      <c r="J94" s="5">
        <f t="shared" si="12"/>
        <v>10.797090956377506</v>
      </c>
      <c r="K94" s="4"/>
      <c r="L94" s="5">
        <v>0</v>
      </c>
      <c r="M94" s="34">
        <v>17.27</v>
      </c>
      <c r="N94" s="27">
        <v>19.73</v>
      </c>
      <c r="O94" s="5">
        <f t="shared" ref="O94:O103" si="17">L94+N94</f>
        <v>19.73</v>
      </c>
      <c r="P94" s="90">
        <f>VLOOKUP(B94,[3]Dólares!$A$9:$V$132,21,FALSE)-O94</f>
        <v>-6.91</v>
      </c>
      <c r="Q94" s="89" t="b">
        <f>EXACT(O94,[3]Dólares!U88)</f>
        <v>0</v>
      </c>
      <c r="R94" s="98" t="s">
        <v>37</v>
      </c>
      <c r="S94" s="96" t="b">
        <f t="shared" ref="S94:S103" si="18">EXACT(D94,R94)</f>
        <v>0</v>
      </c>
      <c r="T94" s="101" t="e">
        <v>#N/A</v>
      </c>
      <c r="U94" s="104" t="s">
        <v>37</v>
      </c>
    </row>
    <row r="95" spans="1:21" s="6" customFormat="1" ht="12.75" customHeight="1" x14ac:dyDescent="0.2">
      <c r="A95" s="6">
        <v>90</v>
      </c>
      <c r="B95" s="60">
        <v>314</v>
      </c>
      <c r="C95" s="64" t="s">
        <v>906</v>
      </c>
      <c r="D95" s="16" t="s">
        <v>68</v>
      </c>
      <c r="E95" s="5">
        <v>142.14096098039215</v>
      </c>
      <c r="F95" s="5">
        <v>0</v>
      </c>
      <c r="G95" s="81">
        <v>99.646635000000003</v>
      </c>
      <c r="H95" s="27">
        <f>VLOOKUP(B95,[2]Dólares!$A$9:$O$132,15,FALSE)</f>
        <v>20.551230551200003</v>
      </c>
      <c r="I95" s="5">
        <f t="shared" si="16"/>
        <v>20.551230551200003</v>
      </c>
      <c r="J95" s="5">
        <f t="shared" si="12"/>
        <v>14.458345018530567</v>
      </c>
      <c r="K95" s="4"/>
      <c r="L95" s="5">
        <v>0</v>
      </c>
      <c r="M95" s="34">
        <v>70.099999999999994</v>
      </c>
      <c r="N95" s="27">
        <v>22.84</v>
      </c>
      <c r="O95" s="5">
        <f t="shared" si="17"/>
        <v>22.84</v>
      </c>
      <c r="P95" s="90">
        <f>VLOOKUP(B95,[3]Dólares!$A$9:$V$132,21,FALSE)-O95</f>
        <v>-19.91</v>
      </c>
      <c r="Q95" s="89" t="b">
        <f>EXACT(O95,[3]Dólares!U89)</f>
        <v>0</v>
      </c>
      <c r="R95" s="98" t="s">
        <v>37</v>
      </c>
      <c r="S95" s="96" t="b">
        <f t="shared" si="18"/>
        <v>0</v>
      </c>
      <c r="T95" s="101" t="e">
        <v>#N/A</v>
      </c>
      <c r="U95" s="104" t="s">
        <v>37</v>
      </c>
    </row>
    <row r="96" spans="1:21" s="6" customFormat="1" ht="12.75" customHeight="1" x14ac:dyDescent="0.2">
      <c r="A96" s="6">
        <v>91</v>
      </c>
      <c r="B96" s="60">
        <v>315</v>
      </c>
      <c r="C96" s="61" t="s">
        <v>907</v>
      </c>
      <c r="D96" s="16" t="s">
        <v>68</v>
      </c>
      <c r="E96" s="5">
        <v>104.742</v>
      </c>
      <c r="F96" s="5">
        <v>0</v>
      </c>
      <c r="G96" s="81">
        <v>92.681572000000003</v>
      </c>
      <c r="H96" s="27">
        <f>VLOOKUP(B96,[2]Dólares!$A$9:$O$132,15,FALSE)</f>
        <v>0</v>
      </c>
      <c r="I96" s="5">
        <f t="shared" si="16"/>
        <v>0</v>
      </c>
      <c r="J96" s="5">
        <f t="shared" si="12"/>
        <v>0</v>
      </c>
      <c r="K96" s="4"/>
      <c r="L96" s="5">
        <v>0</v>
      </c>
      <c r="M96" s="34">
        <v>18.47</v>
      </c>
      <c r="N96" s="27">
        <v>0</v>
      </c>
      <c r="O96" s="5">
        <f t="shared" si="17"/>
        <v>0</v>
      </c>
      <c r="P96" s="90">
        <f>VLOOKUP(B96,[3]Dólares!$A$9:$V$132,21,FALSE)-O96</f>
        <v>0</v>
      </c>
      <c r="Q96" s="89" t="b">
        <f>EXACT(O96,[3]Dólares!U90)</f>
        <v>1</v>
      </c>
      <c r="R96" s="98" t="s">
        <v>68</v>
      </c>
      <c r="S96" s="96" t="b">
        <f t="shared" si="18"/>
        <v>1</v>
      </c>
      <c r="T96" s="101" t="e">
        <v>#N/A</v>
      </c>
      <c r="U96" s="104" t="s">
        <v>68</v>
      </c>
    </row>
    <row r="97" spans="1:21" s="6" customFormat="1" ht="12.75" customHeight="1" x14ac:dyDescent="0.2">
      <c r="A97" s="6">
        <v>92</v>
      </c>
      <c r="B97" s="60">
        <v>316</v>
      </c>
      <c r="C97" s="64" t="s">
        <v>908</v>
      </c>
      <c r="D97" s="16" t="s">
        <v>619</v>
      </c>
      <c r="E97" s="5">
        <v>17.579999999999998</v>
      </c>
      <c r="F97" s="5">
        <v>3.0387285350250002</v>
      </c>
      <c r="G97" s="81">
        <v>3.7330000000000001</v>
      </c>
      <c r="H97" s="27">
        <f>VLOOKUP(B97,[2]Dólares!$A$9:$O$132,15,FALSE)</f>
        <v>7.9341731563750004</v>
      </c>
      <c r="I97" s="5">
        <f t="shared" si="16"/>
        <v>10.972901691400001</v>
      </c>
      <c r="J97" s="5">
        <f t="shared" si="12"/>
        <v>62.416960701934023</v>
      </c>
      <c r="K97" s="4"/>
      <c r="L97" s="5">
        <v>17.79</v>
      </c>
      <c r="M97" s="34">
        <v>21.23</v>
      </c>
      <c r="N97" s="27">
        <v>46.45000000000001</v>
      </c>
      <c r="O97" s="5">
        <f t="shared" si="17"/>
        <v>64.240000000000009</v>
      </c>
      <c r="P97" s="90">
        <f>VLOOKUP(B97,[3]Dólares!$A$9:$V$132,21,FALSE)-O97</f>
        <v>-25.88000000000001</v>
      </c>
      <c r="Q97" s="89" t="b">
        <f>EXACT(O97,[3]Dólares!U91)</f>
        <v>0</v>
      </c>
      <c r="R97" s="98" t="s">
        <v>37</v>
      </c>
      <c r="S97" s="96" t="b">
        <f t="shared" si="18"/>
        <v>0</v>
      </c>
      <c r="T97" s="101" t="e">
        <v>#N/A</v>
      </c>
      <c r="U97" s="104" t="s">
        <v>37</v>
      </c>
    </row>
    <row r="98" spans="1:21" s="6" customFormat="1" ht="12.75" customHeight="1" x14ac:dyDescent="0.2">
      <c r="A98" s="6">
        <v>93</v>
      </c>
      <c r="B98" s="60">
        <v>317</v>
      </c>
      <c r="C98" s="64" t="s">
        <v>98</v>
      </c>
      <c r="D98" s="16" t="s">
        <v>564</v>
      </c>
      <c r="E98" s="5">
        <v>86.190576993464049</v>
      </c>
      <c r="F98" s="5">
        <v>10.741211156430001</v>
      </c>
      <c r="G98" s="81">
        <v>43.823734999999999</v>
      </c>
      <c r="H98" s="27">
        <f>VLOOKUP(B98,[2]Dólares!$A$9:$O$132,15,FALSE)</f>
        <v>26.549003078257005</v>
      </c>
      <c r="I98" s="5">
        <f t="shared" si="16"/>
        <v>37.290214234687006</v>
      </c>
      <c r="J98" s="5">
        <f t="shared" si="12"/>
        <v>43.264838843711154</v>
      </c>
      <c r="K98" s="4"/>
      <c r="L98" s="5">
        <v>14.399999999999997</v>
      </c>
      <c r="M98" s="34">
        <v>74.5</v>
      </c>
      <c r="N98" s="27">
        <v>36.91536676780386</v>
      </c>
      <c r="O98" s="5">
        <f t="shared" si="17"/>
        <v>51.315366767803859</v>
      </c>
      <c r="P98" s="90">
        <f>VLOOKUP(B98,[3]Dólares!$A$9:$V$132,21,FALSE)-O98</f>
        <v>-9.4962199257837412</v>
      </c>
      <c r="Q98" s="89" t="b">
        <f>EXACT(O98,[3]Dólares!U92)</f>
        <v>0</v>
      </c>
      <c r="R98" s="98" t="s">
        <v>37</v>
      </c>
      <c r="S98" s="96" t="b">
        <f t="shared" si="18"/>
        <v>0</v>
      </c>
      <c r="T98" s="101" t="e">
        <v>#N/A</v>
      </c>
      <c r="U98" s="104" t="s">
        <v>37</v>
      </c>
    </row>
    <row r="99" spans="1:21" s="6" customFormat="1" ht="12.75" customHeight="1" x14ac:dyDescent="0.2">
      <c r="A99" s="6">
        <v>94</v>
      </c>
      <c r="B99" s="60">
        <v>318</v>
      </c>
      <c r="C99" s="64" t="s">
        <v>909</v>
      </c>
      <c r="D99" s="16" t="s">
        <v>37</v>
      </c>
      <c r="E99" s="5">
        <v>18.21</v>
      </c>
      <c r="F99" s="5">
        <v>4.6218554273700017</v>
      </c>
      <c r="G99" s="81">
        <v>9.572775</v>
      </c>
      <c r="H99" s="27">
        <f>VLOOKUP(B99,[2]Dólares!$A$9:$O$132,15,FALSE)</f>
        <v>10.335605502629999</v>
      </c>
      <c r="I99" s="5">
        <f t="shared" si="16"/>
        <v>14.95746093</v>
      </c>
      <c r="J99" s="5">
        <f t="shared" si="12"/>
        <v>82.13872009884679</v>
      </c>
      <c r="K99" s="4"/>
      <c r="L99" s="5">
        <v>30.9</v>
      </c>
      <c r="M99" s="34">
        <v>64</v>
      </c>
      <c r="N99" s="27">
        <v>64.099999999999994</v>
      </c>
      <c r="O99" s="5">
        <f t="shared" si="17"/>
        <v>95</v>
      </c>
      <c r="P99" s="90">
        <f>VLOOKUP(B99,[3]Dólares!$A$9:$V$132,21,FALSE)-O99</f>
        <v>-21.75</v>
      </c>
      <c r="Q99" s="89" t="b">
        <f>EXACT(O99,[3]Dólares!U93)</f>
        <v>0</v>
      </c>
      <c r="R99" s="98" t="s">
        <v>95</v>
      </c>
      <c r="S99" s="96" t="b">
        <f t="shared" si="18"/>
        <v>0</v>
      </c>
      <c r="T99" s="101" t="s">
        <v>984</v>
      </c>
      <c r="U99" s="104" t="s">
        <v>224</v>
      </c>
    </row>
    <row r="100" spans="1:21" s="6" customFormat="1" ht="12.75" customHeight="1" x14ac:dyDescent="0.2">
      <c r="A100" s="6">
        <v>95</v>
      </c>
      <c r="B100" s="60">
        <v>319</v>
      </c>
      <c r="C100" s="64" t="s">
        <v>910</v>
      </c>
      <c r="D100" s="16" t="s">
        <v>619</v>
      </c>
      <c r="E100" s="5">
        <v>54.506</v>
      </c>
      <c r="F100" s="5">
        <v>5.238990709157</v>
      </c>
      <c r="G100" s="81">
        <v>27.331</v>
      </c>
      <c r="H100" s="27">
        <f>VLOOKUP(B100,[2]Dólares!$A$9:$O$132,15,FALSE)</f>
        <v>3.4668697126339998</v>
      </c>
      <c r="I100" s="5">
        <f t="shared" si="16"/>
        <v>8.7058604217909998</v>
      </c>
      <c r="J100" s="5">
        <f t="shared" si="12"/>
        <v>15.972297401737423</v>
      </c>
      <c r="K100" s="4"/>
      <c r="L100" s="5">
        <v>15.09</v>
      </c>
      <c r="M100" s="34">
        <v>50.14</v>
      </c>
      <c r="N100" s="27">
        <v>9.9836833592241909</v>
      </c>
      <c r="O100" s="5">
        <f t="shared" si="17"/>
        <v>25.073683359224191</v>
      </c>
      <c r="P100" s="90">
        <f>VLOOKUP(B100,[3]Dólares!$A$9:$V$132,21,FALSE)-O100</f>
        <v>-7.1991214408562136</v>
      </c>
      <c r="Q100" s="89" t="b">
        <f>EXACT(O100,[3]Dólares!U94)</f>
        <v>0</v>
      </c>
      <c r="R100" s="98" t="s">
        <v>37</v>
      </c>
      <c r="S100" s="96" t="b">
        <f t="shared" si="18"/>
        <v>0</v>
      </c>
      <c r="T100" s="101" t="e">
        <v>#N/A</v>
      </c>
      <c r="U100" s="104" t="s">
        <v>37</v>
      </c>
    </row>
    <row r="101" spans="1:21" s="6" customFormat="1" ht="12.75" customHeight="1" x14ac:dyDescent="0.2">
      <c r="A101" s="6">
        <v>96</v>
      </c>
      <c r="B101" s="60">
        <v>320</v>
      </c>
      <c r="C101" s="64" t="s">
        <v>99</v>
      </c>
      <c r="D101" s="16" t="s">
        <v>564</v>
      </c>
      <c r="E101" s="5">
        <v>82.971999999999994</v>
      </c>
      <c r="F101" s="5">
        <v>9.5105709115119996</v>
      </c>
      <c r="G101" s="81">
        <v>46.804831</v>
      </c>
      <c r="H101" s="27">
        <f>VLOOKUP(B101,[2]Dólares!$A$9:$O$132,15,FALSE)</f>
        <v>20.550525050068003</v>
      </c>
      <c r="I101" s="5">
        <f t="shared" si="16"/>
        <v>30.061095961580001</v>
      </c>
      <c r="J101" s="5">
        <f t="shared" si="12"/>
        <v>36.230410212577738</v>
      </c>
      <c r="K101" s="4"/>
      <c r="L101" s="5">
        <v>11.459999999999999</v>
      </c>
      <c r="M101" s="34">
        <v>78.7</v>
      </c>
      <c r="N101" s="27">
        <v>19.8</v>
      </c>
      <c r="O101" s="5">
        <f t="shared" si="17"/>
        <v>31.259999999999998</v>
      </c>
      <c r="P101" s="90">
        <f>VLOOKUP(B101,[3]Dólares!$A$9:$V$132,21,FALSE)-O101</f>
        <v>-14.9296476945572</v>
      </c>
      <c r="Q101" s="89" t="b">
        <f>EXACT(O101,[3]Dólares!U95)</f>
        <v>0</v>
      </c>
      <c r="R101" s="98" t="s">
        <v>37</v>
      </c>
      <c r="S101" s="96" t="b">
        <f t="shared" si="18"/>
        <v>0</v>
      </c>
      <c r="T101" s="101" t="e">
        <v>#N/A</v>
      </c>
      <c r="U101" s="104" t="s">
        <v>37</v>
      </c>
    </row>
    <row r="102" spans="1:21" s="6" customFormat="1" ht="12.75" customHeight="1" x14ac:dyDescent="0.2">
      <c r="A102" s="6">
        <v>97</v>
      </c>
      <c r="B102" s="60">
        <v>321</v>
      </c>
      <c r="C102" s="64" t="s">
        <v>911</v>
      </c>
      <c r="D102" s="16" t="s">
        <v>68</v>
      </c>
      <c r="E102" s="5">
        <v>58.734000000000002</v>
      </c>
      <c r="F102" s="5">
        <v>0</v>
      </c>
      <c r="G102" s="81">
        <v>50.947673000000002</v>
      </c>
      <c r="H102" s="27">
        <f>VLOOKUP(B102,[2]Dólares!$A$9:$O$132,15,FALSE)</f>
        <v>2.8</v>
      </c>
      <c r="I102" s="5">
        <f t="shared" si="16"/>
        <v>2.8</v>
      </c>
      <c r="J102" s="5">
        <f t="shared" si="12"/>
        <v>4.7672557632716996</v>
      </c>
      <c r="K102" s="4"/>
      <c r="L102" s="5">
        <v>0</v>
      </c>
      <c r="M102" s="34">
        <v>30</v>
      </c>
      <c r="N102" s="27">
        <v>4.9000000000000004</v>
      </c>
      <c r="O102" s="5">
        <f t="shared" si="17"/>
        <v>4.9000000000000004</v>
      </c>
      <c r="P102" s="90">
        <f>VLOOKUP(B102,[3]Dólares!$A$9:$V$132,21,FALSE)-O102</f>
        <v>-1.8000000000000003</v>
      </c>
      <c r="Q102" s="89" t="b">
        <f>EXACT(O102,[3]Dólares!U96)</f>
        <v>0</v>
      </c>
      <c r="R102" s="98" t="s">
        <v>978</v>
      </c>
      <c r="S102" s="96" t="b">
        <f t="shared" si="18"/>
        <v>0</v>
      </c>
      <c r="T102" s="101" t="e">
        <v>#N/A</v>
      </c>
      <c r="U102" s="104" t="s">
        <v>978</v>
      </c>
    </row>
    <row r="103" spans="1:21" s="6" customFormat="1" ht="12.75" customHeight="1" x14ac:dyDescent="0.2">
      <c r="A103" s="6">
        <v>98</v>
      </c>
      <c r="B103" s="60">
        <v>322</v>
      </c>
      <c r="C103" s="64" t="s">
        <v>100</v>
      </c>
      <c r="D103" s="16" t="s">
        <v>564</v>
      </c>
      <c r="E103" s="5">
        <v>568.41800000000001</v>
      </c>
      <c r="F103" s="5">
        <v>164.8</v>
      </c>
      <c r="G103" s="81">
        <v>233.1508</v>
      </c>
      <c r="H103" s="27">
        <f>VLOOKUP(B103,[2]Dólares!$A$9:$O$132,15,FALSE)</f>
        <v>67.5</v>
      </c>
      <c r="I103" s="5">
        <f t="shared" si="16"/>
        <v>232.3</v>
      </c>
      <c r="J103" s="5">
        <f t="shared" si="12"/>
        <v>40.867812067879626</v>
      </c>
      <c r="K103" s="4"/>
      <c r="L103" s="5">
        <v>36.5</v>
      </c>
      <c r="M103" s="34">
        <v>60</v>
      </c>
      <c r="N103" s="27">
        <v>15.000000000000002</v>
      </c>
      <c r="O103" s="5">
        <f t="shared" si="17"/>
        <v>51.5</v>
      </c>
      <c r="P103" s="90">
        <f>VLOOKUP(B103,[3]Dólares!$A$9:$V$132,21,FALSE)-O103</f>
        <v>-8</v>
      </c>
      <c r="Q103" s="89" t="b">
        <f>EXACT(O103,[3]Dólares!U97)</f>
        <v>0</v>
      </c>
      <c r="R103" s="98" t="s">
        <v>224</v>
      </c>
      <c r="S103" s="96" t="b">
        <f t="shared" si="18"/>
        <v>0</v>
      </c>
      <c r="T103" s="101" t="s">
        <v>984</v>
      </c>
      <c r="U103" s="104" t="s">
        <v>224</v>
      </c>
    </row>
    <row r="104" spans="1:21" s="17" customFormat="1" ht="12.75" customHeight="1" x14ac:dyDescent="0.2">
      <c r="A104" s="6">
        <v>99</v>
      </c>
      <c r="B104" s="66"/>
      <c r="C104" s="65" t="s">
        <v>74</v>
      </c>
      <c r="D104" s="15"/>
      <c r="E104" s="4">
        <f>SUM(E105:E117)</f>
        <v>5121.6693219607841</v>
      </c>
      <c r="F104" s="4">
        <f>SUM(F105:F117)</f>
        <v>1.2</v>
      </c>
      <c r="G104" s="4">
        <f>SUM(G105:G117)</f>
        <v>566.86693300000002</v>
      </c>
      <c r="H104" s="4">
        <f>SUM(H105:H117)</f>
        <v>102.46892629310345</v>
      </c>
      <c r="I104" s="4">
        <f>SUM(I105:I117)</f>
        <v>103.66892629310345</v>
      </c>
      <c r="J104" s="4">
        <f t="shared" si="12"/>
        <v>2.0241237724698471</v>
      </c>
      <c r="K104" s="4"/>
      <c r="L104" s="4"/>
      <c r="M104" s="34"/>
      <c r="N104" s="4"/>
      <c r="O104" s="4"/>
      <c r="P104" s="87"/>
      <c r="Q104" s="89" t="b">
        <f>EXACT(O104,[3]Dólares!U98)</f>
        <v>1</v>
      </c>
      <c r="R104" s="98"/>
      <c r="S104" s="96"/>
    </row>
    <row r="105" spans="1:21" s="17" customFormat="1" ht="12.75" customHeight="1" x14ac:dyDescent="0.2">
      <c r="A105" s="6">
        <v>100</v>
      </c>
      <c r="B105" s="60">
        <v>323</v>
      </c>
      <c r="C105" s="61" t="s">
        <v>912</v>
      </c>
      <c r="D105" s="16" t="s">
        <v>68</v>
      </c>
      <c r="E105" s="5">
        <v>863.91600000000005</v>
      </c>
      <c r="F105" s="5">
        <v>0</v>
      </c>
      <c r="G105" s="81">
        <v>12.708385</v>
      </c>
      <c r="H105" s="4">
        <f>VLOOKUP(B105,[2]Dólares!$A$9:$O$132,15,FALSE)</f>
        <v>0</v>
      </c>
      <c r="I105" s="5">
        <f t="shared" ref="I105:I117" si="19">F105+H105</f>
        <v>0</v>
      </c>
      <c r="J105" s="5">
        <f t="shared" si="12"/>
        <v>0</v>
      </c>
      <c r="K105" s="4"/>
      <c r="L105" s="5">
        <v>0</v>
      </c>
      <c r="M105" s="34">
        <v>16.73</v>
      </c>
      <c r="N105" s="5">
        <v>0</v>
      </c>
      <c r="O105" s="5">
        <f t="shared" ref="O105:O117" si="20">L105+N105</f>
        <v>0</v>
      </c>
      <c r="P105" s="90">
        <f>VLOOKUP(B105,[3]Dólares!$A$9:$V$132,21,FALSE)-O105</f>
        <v>0</v>
      </c>
      <c r="Q105" s="89" t="b">
        <f>EXACT(O105,[3]Dólares!U99)</f>
        <v>1</v>
      </c>
      <c r="R105" s="98" t="s">
        <v>68</v>
      </c>
      <c r="S105" s="96" t="b">
        <f t="shared" ref="S105:S117" si="21">EXACT(D105,R105)</f>
        <v>1</v>
      </c>
      <c r="T105" s="102" t="e">
        <v>#N/A</v>
      </c>
      <c r="U105" s="105" t="s">
        <v>68</v>
      </c>
    </row>
    <row r="106" spans="1:21" s="6" customFormat="1" ht="12.75" customHeight="1" x14ac:dyDescent="0.2">
      <c r="A106" s="6">
        <v>101</v>
      </c>
      <c r="B106" s="60">
        <v>325</v>
      </c>
      <c r="C106" s="61" t="s">
        <v>914</v>
      </c>
      <c r="D106" s="16" t="s">
        <v>68</v>
      </c>
      <c r="E106" s="5">
        <v>1006.032</v>
      </c>
      <c r="F106" s="5">
        <v>0</v>
      </c>
      <c r="G106" s="81">
        <v>112.021304</v>
      </c>
      <c r="H106" s="27">
        <f>VLOOKUP(B106,[2]Dólares!$A$9:$O$132,15,FALSE)</f>
        <v>0</v>
      </c>
      <c r="I106" s="5">
        <f t="shared" si="19"/>
        <v>0</v>
      </c>
      <c r="J106" s="5">
        <f t="shared" si="12"/>
        <v>0</v>
      </c>
      <c r="K106" s="4"/>
      <c r="L106" s="5">
        <v>0</v>
      </c>
      <c r="M106" s="34">
        <v>11.14</v>
      </c>
      <c r="N106" s="27">
        <v>0</v>
      </c>
      <c r="O106" s="5">
        <f t="shared" si="20"/>
        <v>0</v>
      </c>
      <c r="P106" s="90">
        <f>VLOOKUP(B106,[3]Dólares!$A$9:$V$132,21,FALSE)-O106</f>
        <v>0</v>
      </c>
      <c r="Q106" s="89" t="b">
        <f>EXACT(O106,[3]Dólares!U100)</f>
        <v>1</v>
      </c>
      <c r="R106" s="98" t="s">
        <v>68</v>
      </c>
      <c r="S106" s="96" t="b">
        <f t="shared" si="21"/>
        <v>1</v>
      </c>
      <c r="T106" s="101" t="e">
        <v>#N/A</v>
      </c>
      <c r="U106" s="104" t="s">
        <v>68</v>
      </c>
    </row>
    <row r="107" spans="1:21" s="6" customFormat="1" ht="12.75" customHeight="1" x14ac:dyDescent="0.2">
      <c r="A107" s="6">
        <v>102</v>
      </c>
      <c r="B107" s="60">
        <v>326</v>
      </c>
      <c r="C107" s="61" t="s">
        <v>915</v>
      </c>
      <c r="D107" s="16" t="s">
        <v>68</v>
      </c>
      <c r="E107" s="5">
        <v>159.59</v>
      </c>
      <c r="F107" s="5">
        <v>0</v>
      </c>
      <c r="G107" s="81">
        <v>42.322997000000001</v>
      </c>
      <c r="H107" s="27">
        <f>VLOOKUP(B107,[2]Dólares!$A$9:$O$132,15,FALSE)</f>
        <v>0</v>
      </c>
      <c r="I107" s="5">
        <f t="shared" si="19"/>
        <v>0</v>
      </c>
      <c r="J107" s="5">
        <f t="shared" si="12"/>
        <v>0</v>
      </c>
      <c r="K107" s="4"/>
      <c r="L107" s="5">
        <v>0</v>
      </c>
      <c r="M107" s="34">
        <v>26.52</v>
      </c>
      <c r="N107" s="27">
        <v>0</v>
      </c>
      <c r="O107" s="5">
        <f t="shared" si="20"/>
        <v>0</v>
      </c>
      <c r="P107" s="90">
        <f>VLOOKUP(B107,[3]Dólares!$A$9:$V$132,21,FALSE)-O107</f>
        <v>0</v>
      </c>
      <c r="Q107" s="89" t="b">
        <f>EXACT(O107,[3]Dólares!U101)</f>
        <v>1</v>
      </c>
      <c r="R107" s="98" t="s">
        <v>68</v>
      </c>
      <c r="S107" s="96" t="b">
        <f t="shared" si="21"/>
        <v>1</v>
      </c>
      <c r="T107" s="101" t="e">
        <v>#N/A</v>
      </c>
      <c r="U107" s="104" t="s">
        <v>68</v>
      </c>
    </row>
    <row r="108" spans="1:21" s="6" customFormat="1" ht="12.75" customHeight="1" x14ac:dyDescent="0.2">
      <c r="A108" s="6">
        <v>103</v>
      </c>
      <c r="B108" s="60">
        <v>327</v>
      </c>
      <c r="C108" s="61" t="s">
        <v>916</v>
      </c>
      <c r="D108" s="16" t="s">
        <v>68</v>
      </c>
      <c r="E108" s="5">
        <v>63.058</v>
      </c>
      <c r="F108" s="5">
        <v>0</v>
      </c>
      <c r="G108" s="81">
        <v>28.540094</v>
      </c>
      <c r="H108" s="27">
        <f>VLOOKUP(B108,[2]Dólares!$A$9:$O$132,15,FALSE)</f>
        <v>5.4689262931034488</v>
      </c>
      <c r="I108" s="5">
        <f t="shared" si="19"/>
        <v>5.4689262931034488</v>
      </c>
      <c r="J108" s="5">
        <f t="shared" si="12"/>
        <v>8.6728508565185223</v>
      </c>
      <c r="K108" s="4"/>
      <c r="L108" s="5">
        <v>0</v>
      </c>
      <c r="M108" s="34">
        <v>45.26</v>
      </c>
      <c r="N108" s="27">
        <v>12.370000000000001</v>
      </c>
      <c r="O108" s="5">
        <f t="shared" si="20"/>
        <v>12.370000000000001</v>
      </c>
      <c r="P108" s="90">
        <f>VLOOKUP(B108,[3]Dólares!$A$9:$V$132,21,FALSE)-O108</f>
        <v>-4.3900000000000006</v>
      </c>
      <c r="Q108" s="89" t="b">
        <f>EXACT(O108,[3]Dólares!U102)</f>
        <v>0</v>
      </c>
      <c r="R108" s="98" t="s">
        <v>37</v>
      </c>
      <c r="S108" s="96" t="b">
        <f t="shared" si="21"/>
        <v>0</v>
      </c>
      <c r="T108" s="101" t="e">
        <v>#N/A</v>
      </c>
      <c r="U108" s="104" t="s">
        <v>37</v>
      </c>
    </row>
    <row r="109" spans="1:21" s="6" customFormat="1" ht="12.75" customHeight="1" x14ac:dyDescent="0.2">
      <c r="A109" s="6">
        <v>104</v>
      </c>
      <c r="B109" s="60">
        <v>328</v>
      </c>
      <c r="C109" s="61" t="s">
        <v>917</v>
      </c>
      <c r="D109" s="16" t="s">
        <v>68</v>
      </c>
      <c r="E109" s="5">
        <v>5.1379999999999999</v>
      </c>
      <c r="F109" s="5">
        <v>0</v>
      </c>
      <c r="G109" s="81">
        <v>1.1834499999999999</v>
      </c>
      <c r="H109" s="27">
        <f>VLOOKUP(B109,[2]Dólares!$A$9:$O$132,15,FALSE)</f>
        <v>0</v>
      </c>
      <c r="I109" s="5">
        <f t="shared" si="19"/>
        <v>0</v>
      </c>
      <c r="J109" s="5">
        <f t="shared" si="12"/>
        <v>0</v>
      </c>
      <c r="K109" s="4"/>
      <c r="L109" s="5">
        <v>0</v>
      </c>
      <c r="M109" s="34">
        <v>23.03</v>
      </c>
      <c r="N109" s="27">
        <v>0</v>
      </c>
      <c r="O109" s="5">
        <f t="shared" si="20"/>
        <v>0</v>
      </c>
      <c r="P109" s="90">
        <f>VLOOKUP(B109,[3]Dólares!$A$9:$V$132,21,FALSE)-O109</f>
        <v>0</v>
      </c>
      <c r="Q109" s="89" t="b">
        <f>EXACT(O109,[3]Dólares!U103)</f>
        <v>1</v>
      </c>
      <c r="R109" s="98" t="s">
        <v>979</v>
      </c>
      <c r="S109" s="96" t="b">
        <f t="shared" si="21"/>
        <v>0</v>
      </c>
      <c r="T109" s="101" t="e">
        <v>#N/A</v>
      </c>
      <c r="U109" s="104" t="s">
        <v>979</v>
      </c>
    </row>
    <row r="110" spans="1:21" s="6" customFormat="1" ht="12.75" customHeight="1" x14ac:dyDescent="0.2">
      <c r="A110" s="6">
        <v>105</v>
      </c>
      <c r="B110" s="60">
        <v>329</v>
      </c>
      <c r="C110" s="61" t="s">
        <v>918</v>
      </c>
      <c r="D110" s="16" t="s">
        <v>68</v>
      </c>
      <c r="E110" s="5">
        <v>65.113647973856203</v>
      </c>
      <c r="F110" s="5">
        <v>0</v>
      </c>
      <c r="G110" s="81">
        <v>6.8111569999999997</v>
      </c>
      <c r="H110" s="27">
        <f>VLOOKUP(B110,[2]Dólares!$A$9:$O$132,15,FALSE)</f>
        <v>0</v>
      </c>
      <c r="I110" s="5">
        <f t="shared" si="19"/>
        <v>0</v>
      </c>
      <c r="J110" s="5">
        <f t="shared" si="12"/>
        <v>0</v>
      </c>
      <c r="K110" s="4"/>
      <c r="L110" s="5">
        <v>0</v>
      </c>
      <c r="M110" s="34">
        <v>10.46</v>
      </c>
      <c r="N110" s="27">
        <v>0</v>
      </c>
      <c r="O110" s="5">
        <f t="shared" si="20"/>
        <v>0</v>
      </c>
      <c r="P110" s="90">
        <f>VLOOKUP(B110,[3]Dólares!$A$9:$V$132,21,FALSE)-O110</f>
        <v>0</v>
      </c>
      <c r="Q110" s="89" t="b">
        <f>EXACT(O110,[3]Dólares!U104)</f>
        <v>1</v>
      </c>
      <c r="R110" s="98" t="s">
        <v>68</v>
      </c>
      <c r="S110" s="96" t="b">
        <f t="shared" si="21"/>
        <v>1</v>
      </c>
      <c r="T110" s="101" t="e">
        <v>#N/A</v>
      </c>
      <c r="U110" s="104" t="s">
        <v>68</v>
      </c>
    </row>
    <row r="111" spans="1:21" s="6" customFormat="1" ht="12.75" customHeight="1" x14ac:dyDescent="0.2">
      <c r="A111" s="6">
        <v>106</v>
      </c>
      <c r="B111" s="60">
        <v>330</v>
      </c>
      <c r="C111" s="61" t="s">
        <v>919</v>
      </c>
      <c r="D111" s="16" t="s">
        <v>68</v>
      </c>
      <c r="E111" s="5">
        <v>586.24367398692812</v>
      </c>
      <c r="F111" s="5">
        <v>0</v>
      </c>
      <c r="G111" s="81">
        <v>140.90541999999999</v>
      </c>
      <c r="H111" s="27">
        <f>VLOOKUP(B111,[2]Dólares!$A$9:$O$132,15,FALSE)</f>
        <v>0</v>
      </c>
      <c r="I111" s="5">
        <f t="shared" si="19"/>
        <v>0</v>
      </c>
      <c r="J111" s="5">
        <f t="shared" si="12"/>
        <v>0</v>
      </c>
      <c r="K111" s="4"/>
      <c r="L111" s="5">
        <v>0</v>
      </c>
      <c r="M111" s="34">
        <v>22.6</v>
      </c>
      <c r="N111" s="27">
        <v>0</v>
      </c>
      <c r="O111" s="5">
        <f t="shared" si="20"/>
        <v>0</v>
      </c>
      <c r="P111" s="90">
        <f>VLOOKUP(B111,[3]Dólares!$A$9:$V$132,21,FALSE)-O111</f>
        <v>0</v>
      </c>
      <c r="Q111" s="89" t="b">
        <f>EXACT(O111,[3]Dólares!U105)</f>
        <v>1</v>
      </c>
      <c r="R111" s="98" t="s">
        <v>68</v>
      </c>
      <c r="S111" s="96" t="b">
        <f t="shared" si="21"/>
        <v>1</v>
      </c>
      <c r="T111" s="101" t="e">
        <v>#N/A</v>
      </c>
      <c r="U111" s="104" t="s">
        <v>68</v>
      </c>
    </row>
    <row r="112" spans="1:21" s="6" customFormat="1" ht="12.75" customHeight="1" x14ac:dyDescent="0.2">
      <c r="A112" s="6">
        <v>107</v>
      </c>
      <c r="B112" s="60">
        <v>332</v>
      </c>
      <c r="C112" s="61" t="s">
        <v>921</v>
      </c>
      <c r="D112" s="16" t="s">
        <v>68</v>
      </c>
      <c r="E112" s="5">
        <v>1078.57</v>
      </c>
      <c r="F112" s="5">
        <v>0</v>
      </c>
      <c r="G112" s="81">
        <v>25.514040000000001</v>
      </c>
      <c r="H112" s="27">
        <f>VLOOKUP(B112,[2]Dólares!$A$9:$O$132,15,FALSE)</f>
        <v>0</v>
      </c>
      <c r="I112" s="5">
        <f t="shared" si="19"/>
        <v>0</v>
      </c>
      <c r="J112" s="5">
        <f t="shared" si="12"/>
        <v>0</v>
      </c>
      <c r="K112" s="4"/>
      <c r="L112" s="5">
        <v>0</v>
      </c>
      <c r="M112" s="34">
        <v>17.2</v>
      </c>
      <c r="N112" s="27">
        <v>0</v>
      </c>
      <c r="O112" s="5">
        <f t="shared" si="20"/>
        <v>0</v>
      </c>
      <c r="P112" s="90">
        <f>VLOOKUP(B112,[3]Dólares!$A$9:$V$132,21,FALSE)-O112</f>
        <v>0</v>
      </c>
      <c r="Q112" s="89" t="b">
        <f>EXACT(O112,[3]Dólares!U106)</f>
        <v>1</v>
      </c>
      <c r="R112" s="98" t="s">
        <v>68</v>
      </c>
      <c r="S112" s="96" t="b">
        <f t="shared" si="21"/>
        <v>1</v>
      </c>
      <c r="T112" s="101" t="e">
        <v>#N/A</v>
      </c>
      <c r="U112" s="104" t="s">
        <v>68</v>
      </c>
    </row>
    <row r="113" spans="1:21" s="6" customFormat="1" ht="12.75" customHeight="1" x14ac:dyDescent="0.2">
      <c r="A113" s="6">
        <v>108</v>
      </c>
      <c r="B113" s="60">
        <v>334</v>
      </c>
      <c r="C113" s="61" t="s">
        <v>922</v>
      </c>
      <c r="D113" s="16" t="s">
        <v>68</v>
      </c>
      <c r="E113" s="5">
        <v>5.1139999999999999</v>
      </c>
      <c r="F113" s="5">
        <v>0</v>
      </c>
      <c r="G113" s="81">
        <v>0.364174</v>
      </c>
      <c r="H113" s="27">
        <f>VLOOKUP(B113,[2]Dólares!$A$9:$O$132,15,FALSE)</f>
        <v>0</v>
      </c>
      <c r="I113" s="5">
        <f t="shared" si="19"/>
        <v>0</v>
      </c>
      <c r="J113" s="5">
        <f t="shared" si="12"/>
        <v>0</v>
      </c>
      <c r="K113" s="4"/>
      <c r="L113" s="5">
        <v>0</v>
      </c>
      <c r="M113" s="34">
        <v>7.12</v>
      </c>
      <c r="N113" s="27">
        <v>0</v>
      </c>
      <c r="O113" s="5">
        <f t="shared" si="20"/>
        <v>0</v>
      </c>
      <c r="P113" s="90">
        <f>VLOOKUP(B113,[3]Dólares!$A$9:$V$132,21,FALSE)-O113</f>
        <v>0</v>
      </c>
      <c r="Q113" s="89" t="b">
        <f>EXACT(O113,[3]Dólares!U107)</f>
        <v>1</v>
      </c>
      <c r="R113" s="98" t="s">
        <v>68</v>
      </c>
      <c r="S113" s="96" t="b">
        <f t="shared" si="21"/>
        <v>1</v>
      </c>
      <c r="T113" s="101" t="e">
        <v>#N/A</v>
      </c>
      <c r="U113" s="104" t="s">
        <v>68</v>
      </c>
    </row>
    <row r="114" spans="1:21" s="6" customFormat="1" ht="12.75" customHeight="1" x14ac:dyDescent="0.2">
      <c r="A114" s="6">
        <v>109</v>
      </c>
      <c r="B114" s="60">
        <v>336</v>
      </c>
      <c r="C114" s="61" t="s">
        <v>923</v>
      </c>
      <c r="D114" s="16" t="s">
        <v>68</v>
      </c>
      <c r="E114" s="5">
        <v>130.392</v>
      </c>
      <c r="F114" s="5">
        <v>0</v>
      </c>
      <c r="G114" s="81">
        <v>16.530999999999999</v>
      </c>
      <c r="H114" s="27">
        <f>VLOOKUP(B114,[2]Dólares!$A$9:$O$132,15,FALSE)</f>
        <v>0</v>
      </c>
      <c r="I114" s="5">
        <f t="shared" si="19"/>
        <v>0</v>
      </c>
      <c r="J114" s="5">
        <f t="shared" si="12"/>
        <v>0</v>
      </c>
      <c r="K114" s="4"/>
      <c r="L114" s="5">
        <v>0</v>
      </c>
      <c r="M114" s="34">
        <v>35.69</v>
      </c>
      <c r="N114" s="27">
        <v>0</v>
      </c>
      <c r="O114" s="5">
        <f t="shared" si="20"/>
        <v>0</v>
      </c>
      <c r="P114" s="90">
        <f>VLOOKUP(B114,[3]Dólares!$A$9:$V$132,21,FALSE)-O114</f>
        <v>0</v>
      </c>
      <c r="Q114" s="89" t="b">
        <f>EXACT(O114,[3]Dólares!U108)</f>
        <v>1</v>
      </c>
      <c r="R114" s="98" t="s">
        <v>979</v>
      </c>
      <c r="S114" s="96" t="b">
        <f t="shared" si="21"/>
        <v>0</v>
      </c>
      <c r="T114" s="101" t="e">
        <v>#N/A</v>
      </c>
      <c r="U114" s="104" t="s">
        <v>979</v>
      </c>
    </row>
    <row r="115" spans="1:21" s="6" customFormat="1" ht="12.75" customHeight="1" x14ac:dyDescent="0.2">
      <c r="A115" s="6">
        <v>110</v>
      </c>
      <c r="B115" s="60">
        <v>337</v>
      </c>
      <c r="C115" s="61" t="s">
        <v>924</v>
      </c>
      <c r="D115" s="16" t="s">
        <v>68</v>
      </c>
      <c r="E115" s="5">
        <v>147.048</v>
      </c>
      <c r="F115" s="5">
        <v>0</v>
      </c>
      <c r="G115" s="81">
        <v>18.21</v>
      </c>
      <c r="H115" s="27">
        <f>VLOOKUP(B115,[2]Dólares!$A$9:$O$132,15,FALSE)</f>
        <v>0</v>
      </c>
      <c r="I115" s="5">
        <f t="shared" si="19"/>
        <v>0</v>
      </c>
      <c r="J115" s="5">
        <f t="shared" si="12"/>
        <v>0</v>
      </c>
      <c r="K115" s="4"/>
      <c r="L115" s="5">
        <v>0</v>
      </c>
      <c r="M115" s="34">
        <v>31.13</v>
      </c>
      <c r="N115" s="27">
        <v>0</v>
      </c>
      <c r="O115" s="5">
        <f t="shared" si="20"/>
        <v>0</v>
      </c>
      <c r="P115" s="90">
        <f>VLOOKUP(B115,[3]Dólares!$A$9:$V$132,21,FALSE)-O115</f>
        <v>0</v>
      </c>
      <c r="Q115" s="89" t="b">
        <f>EXACT(O115,[3]Dólares!U109)</f>
        <v>1</v>
      </c>
      <c r="R115" s="98" t="s">
        <v>68</v>
      </c>
      <c r="S115" s="96" t="b">
        <f t="shared" si="21"/>
        <v>1</v>
      </c>
      <c r="T115" s="101" t="e">
        <v>#N/A</v>
      </c>
      <c r="U115" s="104" t="s">
        <v>68</v>
      </c>
    </row>
    <row r="116" spans="1:21" s="6" customFormat="1" ht="12.75" customHeight="1" x14ac:dyDescent="0.2">
      <c r="A116" s="6">
        <v>111</v>
      </c>
      <c r="B116" s="60">
        <v>338</v>
      </c>
      <c r="C116" s="61" t="s">
        <v>925</v>
      </c>
      <c r="D116" s="16" t="s">
        <v>68</v>
      </c>
      <c r="E116" s="5">
        <v>166.59</v>
      </c>
      <c r="F116" s="5">
        <v>0</v>
      </c>
      <c r="G116" s="81">
        <v>156.636</v>
      </c>
      <c r="H116" s="27">
        <f>VLOOKUP(B116,[2]Dólares!$A$9:$O$132,15,FALSE)</f>
        <v>0</v>
      </c>
      <c r="I116" s="5">
        <f t="shared" si="19"/>
        <v>0</v>
      </c>
      <c r="J116" s="5">
        <f t="shared" si="12"/>
        <v>0</v>
      </c>
      <c r="K116" s="4"/>
      <c r="L116" s="5">
        <v>0</v>
      </c>
      <c r="M116" s="34">
        <v>40</v>
      </c>
      <c r="N116" s="27">
        <v>0</v>
      </c>
      <c r="O116" s="5">
        <f t="shared" si="20"/>
        <v>0</v>
      </c>
      <c r="P116" s="90">
        <f>VLOOKUP(B116,[3]Dólares!$A$9:$V$132,21,FALSE)-O116</f>
        <v>0</v>
      </c>
      <c r="Q116" s="89" t="b">
        <f>EXACT(O116,[3]Dólares!U110)</f>
        <v>1</v>
      </c>
      <c r="R116" s="98" t="s">
        <v>68</v>
      </c>
      <c r="S116" s="96" t="b">
        <f t="shared" si="21"/>
        <v>1</v>
      </c>
      <c r="T116" s="101" t="e">
        <v>#N/A</v>
      </c>
      <c r="U116" s="104" t="s">
        <v>68</v>
      </c>
    </row>
    <row r="117" spans="1:21" s="6" customFormat="1" ht="12.75" customHeight="1" x14ac:dyDescent="0.2">
      <c r="A117" s="6">
        <v>112</v>
      </c>
      <c r="B117" s="60">
        <v>339</v>
      </c>
      <c r="C117" s="61" t="s">
        <v>926</v>
      </c>
      <c r="D117" s="16" t="s">
        <v>68</v>
      </c>
      <c r="E117" s="5">
        <v>844.86400000000003</v>
      </c>
      <c r="F117" s="5">
        <v>1.2</v>
      </c>
      <c r="G117" s="81">
        <v>5.1189119999999999</v>
      </c>
      <c r="H117" s="27">
        <f>VLOOKUP(B117,[2]Dólares!$A$9:$O$132,15,FALSE)</f>
        <v>97</v>
      </c>
      <c r="I117" s="5">
        <f t="shared" si="19"/>
        <v>98.2</v>
      </c>
      <c r="J117" s="5">
        <f t="shared" si="12"/>
        <v>11.623172486932807</v>
      </c>
      <c r="K117" s="4"/>
      <c r="L117" s="5">
        <v>0</v>
      </c>
      <c r="M117" s="34">
        <v>95</v>
      </c>
      <c r="N117" s="27">
        <v>11.6</v>
      </c>
      <c r="O117" s="5">
        <f t="shared" si="20"/>
        <v>11.6</v>
      </c>
      <c r="P117" s="90">
        <f>VLOOKUP(B117,[3]Dólares!$A$9:$V$132,21,FALSE)-O117</f>
        <v>-10.799999999999999</v>
      </c>
      <c r="Q117" s="89" t="b">
        <f>EXACT(O117,[3]Dólares!U111)</f>
        <v>0</v>
      </c>
      <c r="R117" s="98" t="s">
        <v>978</v>
      </c>
      <c r="S117" s="96" t="b">
        <f t="shared" si="21"/>
        <v>0</v>
      </c>
      <c r="T117" s="101" t="e">
        <v>#N/A</v>
      </c>
      <c r="U117" s="104" t="s">
        <v>978</v>
      </c>
    </row>
    <row r="118" spans="1:21" s="17" customFormat="1" ht="12.75" customHeight="1" x14ac:dyDescent="0.2">
      <c r="A118" s="6">
        <v>113</v>
      </c>
      <c r="B118" s="66"/>
      <c r="C118" s="65" t="s">
        <v>751</v>
      </c>
      <c r="D118" s="15"/>
      <c r="E118" s="4">
        <f>SUM(E119:E123)</f>
        <v>1332.384</v>
      </c>
      <c r="F118" s="4">
        <f>SUM(F119:F123)</f>
        <v>0</v>
      </c>
      <c r="G118" s="4">
        <f>SUM(G119:G123)</f>
        <v>174.68648200000001</v>
      </c>
      <c r="H118" s="4">
        <f>SUM(H119:H123)</f>
        <v>0</v>
      </c>
      <c r="I118" s="4">
        <f>SUM(I119:I123)</f>
        <v>0</v>
      </c>
      <c r="J118" s="4">
        <f t="shared" si="12"/>
        <v>0</v>
      </c>
      <c r="K118" s="4"/>
      <c r="L118" s="4"/>
      <c r="M118" s="34"/>
      <c r="N118" s="4"/>
      <c r="O118" s="4"/>
      <c r="P118" s="87"/>
      <c r="Q118" s="89" t="b">
        <f>EXACT(O118,[3]Dólares!U112)</f>
        <v>1</v>
      </c>
      <c r="R118" s="98"/>
      <c r="S118" s="96"/>
    </row>
    <row r="119" spans="1:21" s="17" customFormat="1" ht="12.75" customHeight="1" x14ac:dyDescent="0.2">
      <c r="A119" s="6">
        <v>114</v>
      </c>
      <c r="B119" s="25">
        <v>340</v>
      </c>
      <c r="C119" s="61" t="s">
        <v>927</v>
      </c>
      <c r="D119" s="16" t="s">
        <v>75</v>
      </c>
      <c r="E119" s="5">
        <v>246.77600000000001</v>
      </c>
      <c r="F119" s="5">
        <v>0</v>
      </c>
      <c r="G119" s="81">
        <v>8.8948289999999997</v>
      </c>
      <c r="H119" s="4">
        <f>VLOOKUP(B119,[2]Dólares!$A$9:$O$132,15,FALSE)</f>
        <v>0</v>
      </c>
      <c r="I119" s="5">
        <f>F119+H119</f>
        <v>0</v>
      </c>
      <c r="J119" s="5">
        <f t="shared" si="12"/>
        <v>0</v>
      </c>
      <c r="K119" s="4"/>
      <c r="L119" s="5">
        <v>0</v>
      </c>
      <c r="M119" s="34">
        <v>0</v>
      </c>
      <c r="N119" s="5">
        <v>0</v>
      </c>
      <c r="O119" s="5">
        <f>L119+N119</f>
        <v>0</v>
      </c>
      <c r="P119" s="90">
        <f>VLOOKUP(B119,[3]Dólares!$A$9:$V$132,21,FALSE)-O119</f>
        <v>0</v>
      </c>
      <c r="Q119" s="89" t="b">
        <f>EXACT(O119,[3]Dólares!U113)</f>
        <v>1</v>
      </c>
      <c r="R119" s="98" t="s">
        <v>75</v>
      </c>
      <c r="S119" s="96" t="b">
        <f>EXACT(D119,R119)</f>
        <v>1</v>
      </c>
      <c r="T119" s="102" t="e">
        <v>#N/A</v>
      </c>
      <c r="U119" s="105" t="s">
        <v>75</v>
      </c>
    </row>
    <row r="120" spans="1:21" s="17" customFormat="1" ht="12.75" customHeight="1" x14ac:dyDescent="0.2">
      <c r="A120" s="6">
        <v>115</v>
      </c>
      <c r="B120" s="25">
        <v>342</v>
      </c>
      <c r="C120" s="61" t="s">
        <v>929</v>
      </c>
      <c r="D120" s="16" t="s">
        <v>75</v>
      </c>
      <c r="E120" s="5">
        <v>895.88199999999995</v>
      </c>
      <c r="F120" s="5">
        <v>0</v>
      </c>
      <c r="G120" s="81">
        <v>107.65718</v>
      </c>
      <c r="H120" s="4">
        <f>VLOOKUP(B120,[2]Dólares!$A$9:$O$132,15,FALSE)</f>
        <v>0</v>
      </c>
      <c r="I120" s="5">
        <f>F120+H120</f>
        <v>0</v>
      </c>
      <c r="J120" s="5">
        <f t="shared" si="12"/>
        <v>0</v>
      </c>
      <c r="K120" s="4"/>
      <c r="L120" s="5">
        <v>0</v>
      </c>
      <c r="M120" s="34">
        <v>0</v>
      </c>
      <c r="N120" s="5">
        <v>0</v>
      </c>
      <c r="O120" s="5">
        <f>L120+N120</f>
        <v>0</v>
      </c>
      <c r="P120" s="90">
        <f>VLOOKUP(B120,[3]Dólares!$A$9:$V$132,21,FALSE)-O120</f>
        <v>0</v>
      </c>
      <c r="Q120" s="89" t="b">
        <f>EXACT(O120,[3]Dólares!U114)</f>
        <v>1</v>
      </c>
      <c r="R120" s="98" t="s">
        <v>75</v>
      </c>
      <c r="S120" s="96" t="b">
        <f>EXACT(D120,R120)</f>
        <v>1</v>
      </c>
      <c r="T120" s="102" t="e">
        <v>#N/A</v>
      </c>
      <c r="U120" s="105" t="s">
        <v>75</v>
      </c>
    </row>
    <row r="121" spans="1:21" s="17" customFormat="1" ht="12.75" customHeight="1" x14ac:dyDescent="0.2">
      <c r="A121" s="6">
        <v>116</v>
      </c>
      <c r="B121" s="25">
        <v>343</v>
      </c>
      <c r="C121" s="61" t="s">
        <v>930</v>
      </c>
      <c r="D121" s="16" t="s">
        <v>75</v>
      </c>
      <c r="E121" s="5">
        <v>48.805999999999997</v>
      </c>
      <c r="F121" s="5">
        <v>0</v>
      </c>
      <c r="G121" s="81">
        <v>5.6166729999999996</v>
      </c>
      <c r="H121" s="4">
        <f>VLOOKUP(B121,[2]Dólares!$A$9:$O$132,15,FALSE)</f>
        <v>0</v>
      </c>
      <c r="I121" s="5">
        <f>F121+H121</f>
        <v>0</v>
      </c>
      <c r="J121" s="5">
        <f t="shared" si="12"/>
        <v>0</v>
      </c>
      <c r="K121" s="4"/>
      <c r="L121" s="5">
        <v>0</v>
      </c>
      <c r="M121" s="34">
        <v>0</v>
      </c>
      <c r="N121" s="5">
        <v>0</v>
      </c>
      <c r="O121" s="5">
        <f>L121+N121</f>
        <v>0</v>
      </c>
      <c r="P121" s="90">
        <f>VLOOKUP(B121,[3]Dólares!$A$9:$V$132,21,FALSE)-O121</f>
        <v>0</v>
      </c>
      <c r="Q121" s="89" t="b">
        <f>EXACT(O121,[3]Dólares!U115)</f>
        <v>1</v>
      </c>
      <c r="R121" s="98" t="s">
        <v>75</v>
      </c>
      <c r="S121" s="96" t="b">
        <f>EXACT(D121,R121)</f>
        <v>1</v>
      </c>
      <c r="T121" s="102" t="e">
        <v>#N/A</v>
      </c>
      <c r="U121" s="105" t="s">
        <v>75</v>
      </c>
    </row>
    <row r="122" spans="1:21" s="17" customFormat="1" ht="12.75" customHeight="1" x14ac:dyDescent="0.2">
      <c r="A122" s="6">
        <v>117</v>
      </c>
      <c r="B122" s="25">
        <v>348</v>
      </c>
      <c r="C122" s="61" t="s">
        <v>935</v>
      </c>
      <c r="D122" s="16" t="s">
        <v>75</v>
      </c>
      <c r="E122" s="5">
        <v>9.6980000000000004</v>
      </c>
      <c r="F122" s="5">
        <v>0</v>
      </c>
      <c r="G122" s="81">
        <v>2.9000000000000001E-2</v>
      </c>
      <c r="H122" s="4">
        <f>VLOOKUP(B122,[2]Dólares!$A$9:$O$132,15,FALSE)</f>
        <v>0</v>
      </c>
      <c r="I122" s="5">
        <f>F122+H122</f>
        <v>0</v>
      </c>
      <c r="J122" s="5">
        <f t="shared" si="12"/>
        <v>0</v>
      </c>
      <c r="K122" s="4"/>
      <c r="L122" s="5">
        <v>0</v>
      </c>
      <c r="M122" s="34">
        <v>0</v>
      </c>
      <c r="N122" s="5">
        <v>0</v>
      </c>
      <c r="O122" s="5">
        <f>L122+N122</f>
        <v>0</v>
      </c>
      <c r="P122" s="90">
        <f>VLOOKUP(B122,[3]Dólares!$A$9:$V$132,21,FALSE)-O122</f>
        <v>0</v>
      </c>
      <c r="Q122" s="89" t="b">
        <f>EXACT(O122,[3]Dólares!U116)</f>
        <v>1</v>
      </c>
      <c r="R122" s="98" t="s">
        <v>75</v>
      </c>
      <c r="S122" s="96" t="b">
        <f>EXACT(D122,R122)</f>
        <v>1</v>
      </c>
      <c r="T122" s="102" t="e">
        <v>#N/A</v>
      </c>
      <c r="U122" s="105" t="s">
        <v>75</v>
      </c>
    </row>
    <row r="123" spans="1:21" s="17" customFormat="1" ht="12.75" customHeight="1" x14ac:dyDescent="0.2">
      <c r="A123" s="6">
        <v>118</v>
      </c>
      <c r="B123" s="25">
        <v>350</v>
      </c>
      <c r="C123" s="61" t="s">
        <v>937</v>
      </c>
      <c r="D123" s="16" t="s">
        <v>75</v>
      </c>
      <c r="E123" s="5">
        <v>131.22200000000001</v>
      </c>
      <c r="F123" s="5">
        <v>0</v>
      </c>
      <c r="G123" s="81">
        <v>52.488799999999998</v>
      </c>
      <c r="H123" s="4">
        <f>VLOOKUP(B123,[2]Dólares!$A$9:$O$132,15,FALSE)</f>
        <v>0</v>
      </c>
      <c r="I123" s="5">
        <f>F123+H123</f>
        <v>0</v>
      </c>
      <c r="J123" s="5">
        <f t="shared" si="12"/>
        <v>0</v>
      </c>
      <c r="K123" s="4"/>
      <c r="L123" s="5">
        <v>0</v>
      </c>
      <c r="M123" s="34">
        <v>0</v>
      </c>
      <c r="N123" s="5">
        <v>0</v>
      </c>
      <c r="O123" s="5">
        <f>L123+N123</f>
        <v>0</v>
      </c>
      <c r="P123" s="90">
        <f>VLOOKUP(B123,[3]Dólares!$A$9:$V$132,21,FALSE)-O123</f>
        <v>0</v>
      </c>
      <c r="Q123" s="89" t="b">
        <f>EXACT(O123,[3]Dólares!U117)</f>
        <v>1</v>
      </c>
      <c r="R123" s="98" t="s">
        <v>75</v>
      </c>
      <c r="S123" s="96" t="b">
        <f>EXACT(D123,R123)</f>
        <v>1</v>
      </c>
      <c r="T123" s="102" t="e">
        <v>#N/A</v>
      </c>
      <c r="U123" s="105" t="s">
        <v>75</v>
      </c>
    </row>
    <row r="124" spans="1:21" s="6" customFormat="1" ht="12.75" customHeight="1" x14ac:dyDescent="0.2">
      <c r="A124" s="6">
        <v>119</v>
      </c>
      <c r="B124" s="60"/>
      <c r="C124" s="64"/>
      <c r="D124" s="58"/>
      <c r="E124" s="5"/>
      <c r="F124" s="5"/>
      <c r="G124" s="81"/>
      <c r="H124" s="5"/>
      <c r="I124" s="5"/>
      <c r="J124" s="5"/>
      <c r="K124" s="4"/>
      <c r="L124" s="5"/>
      <c r="M124" s="34"/>
      <c r="N124" s="5"/>
      <c r="O124" s="5"/>
      <c r="P124" s="87"/>
      <c r="Q124" s="89" t="b">
        <f>EXACT(O124,[3]Dólares!U118)</f>
        <v>1</v>
      </c>
      <c r="R124" s="98"/>
      <c r="S124" s="96"/>
    </row>
    <row r="125" spans="1:21" s="18" customFormat="1" ht="12.75" customHeight="1" x14ac:dyDescent="0.2">
      <c r="A125" s="6">
        <v>120</v>
      </c>
      <c r="B125" s="74"/>
      <c r="C125" s="9" t="s">
        <v>76</v>
      </c>
      <c r="D125" s="59"/>
      <c r="E125" s="4">
        <f>E127+E129+E132+E135+E137</f>
        <v>5678.948312026143</v>
      </c>
      <c r="F125" s="4">
        <f>F127+F129+F132+F135+F137</f>
        <v>450.07432065740005</v>
      </c>
      <c r="G125" s="4">
        <f>G127+G129+G132+G135+G137</f>
        <v>1928.4077909999999</v>
      </c>
      <c r="H125" s="4">
        <f>H127+H129+H132+H135+H137</f>
        <v>157.6229827738</v>
      </c>
      <c r="I125" s="4">
        <f>I127+I129+I132+I135+I137</f>
        <v>607.6973034312</v>
      </c>
      <c r="J125" s="4">
        <f>IF(I125&lt;&gt;0,(I125/E125))*100</f>
        <v>10.700877522415499</v>
      </c>
      <c r="K125" s="4"/>
      <c r="L125" s="4"/>
      <c r="M125" s="34"/>
      <c r="N125" s="5"/>
      <c r="O125" s="5"/>
      <c r="P125" s="87"/>
      <c r="Q125" s="89" t="b">
        <f>EXACT(O125,[3]Dólares!U119)</f>
        <v>1</v>
      </c>
      <c r="R125" s="98"/>
      <c r="S125" s="96"/>
    </row>
    <row r="126" spans="1:21" s="18" customFormat="1" ht="12.75" customHeight="1" x14ac:dyDescent="0.2">
      <c r="A126" s="6">
        <v>121</v>
      </c>
      <c r="B126" s="58"/>
      <c r="C126" s="9"/>
      <c r="D126" s="59"/>
      <c r="E126" s="4"/>
      <c r="F126" s="4"/>
      <c r="G126" s="5"/>
      <c r="H126" s="4"/>
      <c r="I126" s="4"/>
      <c r="J126" s="4"/>
      <c r="K126" s="4"/>
      <c r="L126" s="4"/>
      <c r="M126" s="34"/>
      <c r="N126" s="4"/>
      <c r="O126" s="5"/>
      <c r="P126" s="87"/>
      <c r="Q126" s="89" t="b">
        <f>EXACT(O126,[3]Dólares!U120)</f>
        <v>1</v>
      </c>
      <c r="R126" s="98"/>
      <c r="S126" s="96"/>
    </row>
    <row r="127" spans="1:21" s="18" customFormat="1" ht="12.75" customHeight="1" x14ac:dyDescent="0.2">
      <c r="A127" s="6">
        <v>122</v>
      </c>
      <c r="B127" s="58"/>
      <c r="C127" s="63" t="s">
        <v>46</v>
      </c>
      <c r="D127" s="15"/>
      <c r="E127" s="4">
        <f>SUM(E128:E128)</f>
        <v>263.62756300653592</v>
      </c>
      <c r="F127" s="4">
        <f>SUM(F128:F128)</f>
        <v>160.9236631032</v>
      </c>
      <c r="G127" s="4">
        <f>SUM(G128:G128)</f>
        <v>29.537168000000001</v>
      </c>
      <c r="H127" s="4">
        <f>SUM(H128:H128)</f>
        <v>36.630399733700017</v>
      </c>
      <c r="I127" s="4">
        <f>SUM(I128:I128)</f>
        <v>197.55406283690002</v>
      </c>
      <c r="J127" s="4">
        <f t="shared" ref="J127:J138" si="22">IF(I127&lt;&gt;0,(I127/E127))*100</f>
        <v>74.936801214523314</v>
      </c>
      <c r="K127" s="4"/>
      <c r="L127" s="4"/>
      <c r="M127" s="34"/>
      <c r="N127" s="5"/>
      <c r="O127" s="5"/>
      <c r="P127" s="87"/>
      <c r="Q127" s="89" t="b">
        <f>EXACT(O127,[3]Dólares!U121)</f>
        <v>1</v>
      </c>
      <c r="R127" s="98"/>
      <c r="S127" s="96"/>
    </row>
    <row r="128" spans="1:21" s="18" customFormat="1" ht="12.75" customHeight="1" x14ac:dyDescent="0.2">
      <c r="A128" s="6">
        <v>123</v>
      </c>
      <c r="B128" s="58">
        <v>36</v>
      </c>
      <c r="C128" s="19" t="s">
        <v>77</v>
      </c>
      <c r="D128" s="16" t="s">
        <v>37</v>
      </c>
      <c r="E128" s="5">
        <v>263.62756300653592</v>
      </c>
      <c r="F128" s="5">
        <v>160.9236631032</v>
      </c>
      <c r="G128" s="81">
        <v>29.537168000000001</v>
      </c>
      <c r="H128" s="27">
        <f>VLOOKUP(B128,[2]Dólares!$A$9:$O$132,15,FALSE)</f>
        <v>36.630399733700017</v>
      </c>
      <c r="I128" s="5">
        <f>F128+H128</f>
        <v>197.55406283690002</v>
      </c>
      <c r="J128" s="5">
        <f t="shared" si="22"/>
        <v>74.936801214523314</v>
      </c>
      <c r="K128" s="5"/>
      <c r="L128" s="5">
        <v>74.66</v>
      </c>
      <c r="M128" s="34">
        <v>13.7</v>
      </c>
      <c r="N128" s="27">
        <v>16.97</v>
      </c>
      <c r="O128" s="5">
        <f>L128+N128</f>
        <v>91.63</v>
      </c>
      <c r="P128" s="90">
        <f>VLOOKUP(B128,[3]Dólares!$A$9:$V$132,21,FALSE)-O128</f>
        <v>-10.14</v>
      </c>
      <c r="Q128" s="89" t="b">
        <f>EXACT(O128,[3]Dólares!U122)</f>
        <v>0</v>
      </c>
      <c r="R128" s="98" t="s">
        <v>37</v>
      </c>
      <c r="S128" s="96" t="b">
        <f>EXACT(D128,R128)</f>
        <v>1</v>
      </c>
      <c r="T128" s="44" t="e">
        <v>#N/A</v>
      </c>
      <c r="U128" s="106" t="s">
        <v>37</v>
      </c>
    </row>
    <row r="129" spans="1:21" s="20" customFormat="1" ht="12.75" customHeight="1" x14ac:dyDescent="0.2">
      <c r="A129" s="6">
        <v>124</v>
      </c>
      <c r="B129" s="15"/>
      <c r="C129" s="63" t="s">
        <v>56</v>
      </c>
      <c r="D129" s="15"/>
      <c r="E129" s="4">
        <f>SUM(E130:E131)</f>
        <v>1591.6833479738561</v>
      </c>
      <c r="F129" s="4">
        <f>SUM(F130:F131)</f>
        <v>289.15065755420005</v>
      </c>
      <c r="G129" s="4">
        <f>SUM(G130:G131)</f>
        <v>333.316821</v>
      </c>
      <c r="H129" s="4">
        <f>SUM(H130:H131)</f>
        <v>72.939415718199996</v>
      </c>
      <c r="I129" s="4">
        <f>SUM(I130:I131)</f>
        <v>362.09007327239999</v>
      </c>
      <c r="J129" s="4">
        <f t="shared" si="22"/>
        <v>22.748876133769002</v>
      </c>
      <c r="K129" s="4"/>
      <c r="L129" s="4"/>
      <c r="M129" s="34"/>
      <c r="N129" s="5"/>
      <c r="O129" s="4"/>
      <c r="P129" s="87"/>
      <c r="Q129" s="89" t="b">
        <f>EXACT(O129,[3]Dólares!U123)</f>
        <v>1</v>
      </c>
      <c r="R129" s="98"/>
      <c r="S129" s="96"/>
    </row>
    <row r="130" spans="1:21" s="20" customFormat="1" ht="12.75" customHeight="1" x14ac:dyDescent="0.2">
      <c r="A130" s="6">
        <v>125</v>
      </c>
      <c r="B130" s="60">
        <v>38</v>
      </c>
      <c r="C130" s="61" t="s">
        <v>78</v>
      </c>
      <c r="D130" s="16" t="s">
        <v>37</v>
      </c>
      <c r="E130" s="5">
        <v>1028.8285179738562</v>
      </c>
      <c r="F130" s="5">
        <v>132.55065755420003</v>
      </c>
      <c r="G130" s="81">
        <v>333.316821</v>
      </c>
      <c r="H130" s="27">
        <f>VLOOKUP(B130,[2]Dólares!$A$9:$O$132,15,FALSE)</f>
        <v>72.939415718199996</v>
      </c>
      <c r="I130" s="5">
        <f>F130+H130</f>
        <v>205.49007327240002</v>
      </c>
      <c r="J130" s="5">
        <f t="shared" si="22"/>
        <v>19.97320930382898</v>
      </c>
      <c r="K130" s="4"/>
      <c r="L130" s="5">
        <v>23.57</v>
      </c>
      <c r="M130" s="34">
        <v>59.3</v>
      </c>
      <c r="N130" s="27">
        <v>12.970000000000002</v>
      </c>
      <c r="O130" s="5">
        <f>L130+N130</f>
        <v>36.540000000000006</v>
      </c>
      <c r="P130" s="90">
        <f>VLOOKUP(B130,[3]Dólares!$A$9:$V$132,21,FALSE)-O130</f>
        <v>-4.0700000000000074</v>
      </c>
      <c r="Q130" s="89" t="b">
        <f>EXACT(O130,[3]Dólares!U124)</f>
        <v>0</v>
      </c>
      <c r="R130" s="98" t="s">
        <v>37</v>
      </c>
      <c r="S130" s="96" t="b">
        <f>EXACT(D130,R130)</f>
        <v>1</v>
      </c>
      <c r="T130" s="103" t="e">
        <v>#N/A</v>
      </c>
      <c r="U130" s="107" t="s">
        <v>37</v>
      </c>
    </row>
    <row r="131" spans="1:21" s="18" customFormat="1" ht="12.75" customHeight="1" x14ac:dyDescent="0.2">
      <c r="A131" s="6">
        <v>126</v>
      </c>
      <c r="B131" s="60">
        <v>40</v>
      </c>
      <c r="C131" s="61" t="s">
        <v>79</v>
      </c>
      <c r="D131" s="16" t="s">
        <v>564</v>
      </c>
      <c r="E131" s="5">
        <v>562.85482999999999</v>
      </c>
      <c r="F131" s="5">
        <v>156.6</v>
      </c>
      <c r="G131" s="81">
        <v>0</v>
      </c>
      <c r="H131" s="27">
        <f>VLOOKUP(B131,[2]Dólares!$A$9:$O$132,15,FALSE)</f>
        <v>0</v>
      </c>
      <c r="I131" s="5">
        <f>F131+H131</f>
        <v>156.6</v>
      </c>
      <c r="J131" s="5">
        <f t="shared" si="22"/>
        <v>27.822449351638323</v>
      </c>
      <c r="K131" s="5"/>
      <c r="L131" s="5">
        <v>27.8</v>
      </c>
      <c r="M131" s="34">
        <v>0</v>
      </c>
      <c r="N131" s="27">
        <v>0</v>
      </c>
      <c r="O131" s="5">
        <f>L131+N131</f>
        <v>27.8</v>
      </c>
      <c r="P131" s="90">
        <f>VLOOKUP(B131,[3]Dólares!$A$9:$V$132,21,FALSE)-O131</f>
        <v>0</v>
      </c>
      <c r="Q131" s="89" t="b">
        <f>EXACT(O131,[3]Dólares!U125)</f>
        <v>1</v>
      </c>
      <c r="R131" s="98" t="s">
        <v>224</v>
      </c>
      <c r="S131" s="96" t="b">
        <f>EXACT(D131,R131)</f>
        <v>0</v>
      </c>
      <c r="T131" s="44" t="e">
        <v>#N/A</v>
      </c>
      <c r="U131" s="106" t="s">
        <v>224</v>
      </c>
    </row>
    <row r="132" spans="1:21" s="18" customFormat="1" ht="12.75" customHeight="1" x14ac:dyDescent="0.2">
      <c r="A132" s="6">
        <v>127</v>
      </c>
      <c r="B132" s="60"/>
      <c r="C132" s="9" t="s">
        <v>61</v>
      </c>
      <c r="D132" s="58"/>
      <c r="E132" s="4">
        <f>SUM(E133:E134)</f>
        <v>2128.5610480392152</v>
      </c>
      <c r="F132" s="4">
        <f>SUM(F133:F134)</f>
        <v>0</v>
      </c>
      <c r="G132" s="4">
        <f>SUM(G133:G134)</f>
        <v>1026.3870469999999</v>
      </c>
      <c r="H132" s="4">
        <f>SUM(H133:H134)</f>
        <v>48.053167321900006</v>
      </c>
      <c r="I132" s="4">
        <f>SUM(I133:I134)</f>
        <v>48.053167321900006</v>
      </c>
      <c r="J132" s="4">
        <f t="shared" si="22"/>
        <v>2.2575423601857958</v>
      </c>
      <c r="K132" s="5"/>
      <c r="L132" s="5"/>
      <c r="M132" s="34"/>
      <c r="N132" s="5"/>
      <c r="O132" s="5"/>
      <c r="P132" s="87"/>
      <c r="Q132" s="89" t="b">
        <f>EXACT(O132,[3]Dólares!U126)</f>
        <v>1</v>
      </c>
      <c r="R132" s="98"/>
      <c r="S132" s="96"/>
    </row>
    <row r="133" spans="1:21" s="18" customFormat="1" ht="12.75" customHeight="1" x14ac:dyDescent="0.2">
      <c r="A133" s="6">
        <v>128</v>
      </c>
      <c r="B133" s="60">
        <v>42</v>
      </c>
      <c r="C133" s="67" t="s">
        <v>966</v>
      </c>
      <c r="D133" s="16" t="s">
        <v>619</v>
      </c>
      <c r="E133" s="5">
        <v>655.61639300653587</v>
      </c>
      <c r="F133" s="5">
        <v>0</v>
      </c>
      <c r="G133" s="81">
        <v>416.89270699999997</v>
      </c>
      <c r="H133" s="27">
        <f>VLOOKUP(B133,[2]Dólares!$A$9:$O$132,15,FALSE)</f>
        <v>0</v>
      </c>
      <c r="I133" s="5">
        <f>F133+H133</f>
        <v>0</v>
      </c>
      <c r="J133" s="5">
        <f t="shared" si="22"/>
        <v>0</v>
      </c>
      <c r="K133" s="5"/>
      <c r="L133" s="5">
        <v>0</v>
      </c>
      <c r="M133" s="34">
        <v>63.59</v>
      </c>
      <c r="N133" s="27">
        <v>0</v>
      </c>
      <c r="O133" s="5">
        <f>L133+N133</f>
        <v>0</v>
      </c>
      <c r="P133" s="90">
        <f>VLOOKUP(B133,[3]Dólares!$A$9:$V$132,21,FALSE)-O133</f>
        <v>0</v>
      </c>
      <c r="Q133" s="89" t="b">
        <f>EXACT(O133,[3]Dólares!U127)</f>
        <v>1</v>
      </c>
      <c r="R133" s="98" t="s">
        <v>37</v>
      </c>
      <c r="S133" s="96" t="b">
        <f>EXACT(D133,R133)</f>
        <v>0</v>
      </c>
      <c r="T133" s="44" t="e">
        <v>#N/A</v>
      </c>
      <c r="U133" s="106" t="s">
        <v>37</v>
      </c>
    </row>
    <row r="134" spans="1:21" s="18" customFormat="1" ht="12.75" customHeight="1" x14ac:dyDescent="0.2">
      <c r="A134" s="6">
        <v>129</v>
      </c>
      <c r="B134" s="60">
        <v>43</v>
      </c>
      <c r="C134" s="67" t="s">
        <v>967</v>
      </c>
      <c r="D134" s="16" t="s">
        <v>619</v>
      </c>
      <c r="E134" s="5">
        <v>1472.9446550326795</v>
      </c>
      <c r="F134" s="5">
        <v>0</v>
      </c>
      <c r="G134" s="81">
        <v>609.49433999999997</v>
      </c>
      <c r="H134" s="27">
        <f>VLOOKUP(B134,[2]Dólares!$A$9:$O$132,15,FALSE)</f>
        <v>48.053167321900006</v>
      </c>
      <c r="I134" s="5">
        <f>F134+H134</f>
        <v>48.053167321900006</v>
      </c>
      <c r="J134" s="5">
        <f t="shared" si="22"/>
        <v>3.2623878404198337</v>
      </c>
      <c r="K134" s="5"/>
      <c r="L134" s="5">
        <v>0</v>
      </c>
      <c r="M134" s="34">
        <v>41.38</v>
      </c>
      <c r="N134" s="27">
        <v>13.91</v>
      </c>
      <c r="O134" s="5">
        <f>L134+N134</f>
        <v>13.91</v>
      </c>
      <c r="P134" s="90">
        <f>VLOOKUP(B134,[3]Dólares!$A$9:$V$132,21,FALSE)-O134</f>
        <v>-5.7200000000000006</v>
      </c>
      <c r="Q134" s="89" t="b">
        <f>EXACT(O134,[3]Dólares!U128)</f>
        <v>0</v>
      </c>
      <c r="R134" s="98" t="s">
        <v>37</v>
      </c>
      <c r="S134" s="96" t="b">
        <f>EXACT(D134,R134)</f>
        <v>0</v>
      </c>
      <c r="T134" s="44" t="e">
        <v>#N/A</v>
      </c>
      <c r="U134" s="106" t="s">
        <v>37</v>
      </c>
    </row>
    <row r="135" spans="1:21" s="18" customFormat="1" ht="12.75" customHeight="1" x14ac:dyDescent="0.2">
      <c r="A135" s="6">
        <v>130</v>
      </c>
      <c r="B135" s="60"/>
      <c r="C135" s="65" t="s">
        <v>70</v>
      </c>
      <c r="D135" s="16"/>
      <c r="E135" s="4">
        <f>SUM(E136)</f>
        <v>630.87350398692809</v>
      </c>
      <c r="F135" s="4">
        <f>SUM(F136)</f>
        <v>0</v>
      </c>
      <c r="G135" s="4">
        <f>SUM(G136)</f>
        <v>397.62777599999998</v>
      </c>
      <c r="H135" s="4">
        <f>SUM(H136)</f>
        <v>0</v>
      </c>
      <c r="I135" s="4">
        <f>SUM(I136)</f>
        <v>0</v>
      </c>
      <c r="J135" s="4">
        <f t="shared" si="22"/>
        <v>0</v>
      </c>
      <c r="K135" s="5"/>
      <c r="L135" s="5"/>
      <c r="M135" s="34"/>
      <c r="N135" s="5"/>
      <c r="O135" s="5"/>
      <c r="P135" s="87"/>
      <c r="Q135" s="89" t="b">
        <f>EXACT(O135,[3]Dólares!U129)</f>
        <v>1</v>
      </c>
      <c r="R135" s="98"/>
      <c r="S135" s="96"/>
    </row>
    <row r="136" spans="1:21" s="18" customFormat="1" ht="12.75" customHeight="1" x14ac:dyDescent="0.2">
      <c r="A136" s="6">
        <v>131</v>
      </c>
      <c r="B136" s="60">
        <v>45</v>
      </c>
      <c r="C136" s="61" t="s">
        <v>968</v>
      </c>
      <c r="D136" s="16" t="s">
        <v>619</v>
      </c>
      <c r="E136" s="5">
        <v>630.87350398692809</v>
      </c>
      <c r="F136" s="5">
        <v>0</v>
      </c>
      <c r="G136" s="81">
        <v>397.62777599999998</v>
      </c>
      <c r="H136" s="27">
        <f>VLOOKUP(B136,[2]Dólares!$A$9:$O$132,15,FALSE)</f>
        <v>0</v>
      </c>
      <c r="I136" s="5">
        <f>F136+H136</f>
        <v>0</v>
      </c>
      <c r="J136" s="5">
        <f t="shared" si="22"/>
        <v>0</v>
      </c>
      <c r="K136" s="5"/>
      <c r="L136" s="5">
        <v>0</v>
      </c>
      <c r="M136" s="34">
        <v>60.42</v>
      </c>
      <c r="N136" s="27">
        <v>0</v>
      </c>
      <c r="O136" s="5">
        <f>L136+N136</f>
        <v>0</v>
      </c>
      <c r="P136" s="90">
        <f>VLOOKUP(B136,[3]Dólares!$A$9:$V$132,21,FALSE)-O136</f>
        <v>0</v>
      </c>
      <c r="Q136" s="89" t="b">
        <f>EXACT(O136,[3]Dólares!U130)</f>
        <v>1</v>
      </c>
      <c r="R136" s="98" t="s">
        <v>68</v>
      </c>
      <c r="S136" s="96" t="b">
        <f>EXACT(D136,R136)</f>
        <v>0</v>
      </c>
      <c r="T136" s="44" t="e">
        <v>#N/A</v>
      </c>
      <c r="U136" s="106" t="s">
        <v>68</v>
      </c>
    </row>
    <row r="137" spans="1:21" s="20" customFormat="1" ht="12.75" customHeight="1" x14ac:dyDescent="0.2">
      <c r="A137" s="6">
        <v>133</v>
      </c>
      <c r="B137" s="66"/>
      <c r="C137" s="65" t="s">
        <v>74</v>
      </c>
      <c r="D137" s="59"/>
      <c r="E137" s="4">
        <f>SUM(E138)</f>
        <v>1064.2028490196078</v>
      </c>
      <c r="F137" s="4">
        <f>SUM(F138)</f>
        <v>0</v>
      </c>
      <c r="G137" s="4">
        <f>SUM(G138)</f>
        <v>141.53897900000001</v>
      </c>
      <c r="H137" s="4">
        <f>SUM(H138)</f>
        <v>0</v>
      </c>
      <c r="I137" s="4">
        <f>SUM(I138)</f>
        <v>0</v>
      </c>
      <c r="J137" s="4">
        <f t="shared" si="22"/>
        <v>0</v>
      </c>
      <c r="K137" s="4"/>
      <c r="L137" s="4"/>
      <c r="M137" s="34"/>
      <c r="N137" s="4"/>
      <c r="O137" s="4"/>
      <c r="P137" s="87"/>
      <c r="Q137" s="89" t="b">
        <f>EXACT(O137,[3]Dólares!U131)</f>
        <v>1</v>
      </c>
      <c r="R137" s="98"/>
      <c r="S137" s="96"/>
    </row>
    <row r="138" spans="1:21" s="20" customFormat="1" ht="12.75" customHeight="1" x14ac:dyDescent="0.2">
      <c r="A138" s="6">
        <v>134</v>
      </c>
      <c r="B138" s="68">
        <v>49</v>
      </c>
      <c r="C138" s="69" t="s">
        <v>969</v>
      </c>
      <c r="D138" s="70" t="s">
        <v>68</v>
      </c>
      <c r="E138" s="71">
        <v>1064.2028490196078</v>
      </c>
      <c r="F138" s="71">
        <v>0</v>
      </c>
      <c r="G138" s="82">
        <v>141.53897900000001</v>
      </c>
      <c r="H138" s="40">
        <f>VLOOKUP(B138,[2]Dólares!$A$9:$O$132,15,FALSE)</f>
        <v>0</v>
      </c>
      <c r="I138" s="71">
        <f>F138+H138</f>
        <v>0</v>
      </c>
      <c r="J138" s="71">
        <f t="shared" si="22"/>
        <v>0</v>
      </c>
      <c r="K138" s="40"/>
      <c r="L138" s="71">
        <v>0</v>
      </c>
      <c r="M138" s="83">
        <v>13.3</v>
      </c>
      <c r="N138" s="71">
        <v>0</v>
      </c>
      <c r="O138" s="71">
        <f>L138+N138</f>
        <v>0</v>
      </c>
      <c r="P138" s="90">
        <f>VLOOKUP(B138,[3]Dólares!$A$9:$V$132,21,FALSE)-O138</f>
        <v>0</v>
      </c>
      <c r="Q138" s="89" t="b">
        <f>EXACT(O138,[3]Dólares!U132)</f>
        <v>1</v>
      </c>
      <c r="R138" s="98" t="s">
        <v>68</v>
      </c>
      <c r="S138" s="96" t="b">
        <f>EXACT(D138,R138)</f>
        <v>1</v>
      </c>
      <c r="T138" s="103" t="e">
        <v>#N/A</v>
      </c>
      <c r="U138" s="107" t="s">
        <v>68</v>
      </c>
    </row>
    <row r="139" spans="1:21" s="18" customFormat="1" ht="5.25" customHeight="1" x14ac:dyDescent="0.2">
      <c r="A139" s="6">
        <v>136</v>
      </c>
      <c r="B139" s="60"/>
      <c r="C139" s="64"/>
      <c r="D139" s="16"/>
      <c r="E139" s="5"/>
      <c r="F139" s="5"/>
      <c r="G139" s="62"/>
      <c r="H139" s="5"/>
      <c r="I139" s="5"/>
      <c r="J139" s="5"/>
      <c r="K139" s="5"/>
      <c r="L139" s="5"/>
      <c r="M139" s="14"/>
      <c r="N139" s="5"/>
      <c r="O139" s="5"/>
      <c r="P139" s="31"/>
      <c r="Q139" s="6"/>
      <c r="R139" s="95"/>
    </row>
    <row r="140" spans="1:21" s="24" customFormat="1" ht="12.75" customHeight="1" x14ac:dyDescent="0.2">
      <c r="A140" s="6">
        <v>137</v>
      </c>
      <c r="B140" s="21" t="s">
        <v>974</v>
      </c>
      <c r="C140" s="21"/>
      <c r="D140" s="21"/>
      <c r="E140" s="22"/>
      <c r="F140" s="22"/>
      <c r="G140" s="22"/>
      <c r="H140" s="22"/>
      <c r="I140" s="22"/>
      <c r="J140" s="22"/>
      <c r="K140" s="22"/>
      <c r="L140" s="22"/>
      <c r="M140" s="23"/>
      <c r="N140" s="22"/>
      <c r="O140" s="22"/>
      <c r="P140" s="32"/>
      <c r="Q140" s="6"/>
      <c r="R140" s="93"/>
    </row>
    <row r="141" spans="1:21" s="24" customFormat="1" ht="12.75" customHeight="1" x14ac:dyDescent="0.2">
      <c r="A141" s="6">
        <v>140</v>
      </c>
      <c r="B141" s="21" t="s">
        <v>80</v>
      </c>
      <c r="C141" s="21"/>
      <c r="D141" s="21"/>
      <c r="E141" s="22"/>
      <c r="F141" s="22"/>
      <c r="G141" s="22"/>
      <c r="H141" s="22"/>
      <c r="I141" s="22"/>
      <c r="J141" s="22"/>
      <c r="K141" s="22"/>
      <c r="L141" s="22"/>
      <c r="M141" s="23"/>
      <c r="N141" s="22"/>
      <c r="O141" s="22"/>
      <c r="P141" s="32"/>
      <c r="Q141" s="6"/>
      <c r="R141" s="93"/>
    </row>
    <row r="142" spans="1:21" s="24" customFormat="1" ht="12.75" customHeight="1" x14ac:dyDescent="0.2">
      <c r="A142" s="6">
        <v>141</v>
      </c>
      <c r="B142" s="21" t="s">
        <v>81</v>
      </c>
      <c r="C142" s="21"/>
      <c r="D142" s="21"/>
      <c r="E142" s="22"/>
      <c r="F142" s="22"/>
      <c r="G142" s="22"/>
      <c r="H142" s="22"/>
      <c r="I142" s="22"/>
      <c r="J142" s="22"/>
      <c r="K142" s="22"/>
      <c r="L142" s="22"/>
      <c r="M142" s="23"/>
      <c r="N142" s="22"/>
      <c r="O142" s="22"/>
      <c r="P142" s="31"/>
      <c r="Q142" s="18"/>
      <c r="R142" s="93"/>
    </row>
    <row r="143" spans="1:21" ht="12.75" customHeight="1" x14ac:dyDescent="0.2">
      <c r="P143" s="86"/>
      <c r="R143" s="94"/>
    </row>
    <row r="144" spans="1:21" ht="12.75" customHeight="1" x14ac:dyDescent="0.2">
      <c r="P144" s="86"/>
      <c r="R144" s="94"/>
    </row>
    <row r="145" spans="15:18" ht="12.75" customHeight="1" x14ac:dyDescent="0.2">
      <c r="O145" s="97"/>
      <c r="P145" s="86"/>
      <c r="R145" s="94"/>
    </row>
    <row r="146" spans="15:18" ht="12.75" customHeight="1" x14ac:dyDescent="0.2">
      <c r="P146" s="86"/>
      <c r="R146" s="94"/>
    </row>
    <row r="147" spans="15:18" ht="12.75" customHeight="1" x14ac:dyDescent="0.2">
      <c r="P147" s="86"/>
      <c r="R147" s="94"/>
    </row>
    <row r="148" spans="15:18" ht="12.75" customHeight="1" x14ac:dyDescent="0.2">
      <c r="P148" s="86"/>
      <c r="R148" s="94"/>
    </row>
    <row r="149" spans="15:18" ht="12.75" customHeight="1" x14ac:dyDescent="0.2">
      <c r="P149" s="86"/>
      <c r="R149" s="94"/>
    </row>
    <row r="150" spans="15:18" ht="12.75" customHeight="1" x14ac:dyDescent="0.2">
      <c r="P150" s="86"/>
      <c r="R150" s="94"/>
    </row>
    <row r="151" spans="15:18" ht="12.75" customHeight="1" x14ac:dyDescent="0.2">
      <c r="P151" s="86"/>
      <c r="R151" s="94"/>
    </row>
    <row r="152" spans="15:18" ht="12.75" customHeight="1" x14ac:dyDescent="0.2">
      <c r="P152" s="86"/>
      <c r="R152" s="94"/>
    </row>
    <row r="153" spans="15:18" ht="12.75" customHeight="1" x14ac:dyDescent="0.2">
      <c r="P153" s="86"/>
      <c r="R153" s="94"/>
    </row>
    <row r="154" spans="15:18" ht="12.75" customHeight="1" x14ac:dyDescent="0.2">
      <c r="P154" s="86"/>
      <c r="R154" s="94"/>
    </row>
    <row r="155" spans="15:18" ht="12.75" customHeight="1" x14ac:dyDescent="0.2">
      <c r="P155" s="86"/>
      <c r="R155" s="94"/>
    </row>
    <row r="156" spans="15:18" ht="12.75" customHeight="1" x14ac:dyDescent="0.2">
      <c r="P156" s="86"/>
      <c r="R156" s="94"/>
    </row>
    <row r="157" spans="15:18" ht="12.75" customHeight="1" x14ac:dyDescent="0.2">
      <c r="P157" s="86"/>
      <c r="R157" s="94"/>
    </row>
    <row r="158" spans="15:18" ht="12.75" customHeight="1" x14ac:dyDescent="0.2">
      <c r="P158" s="86"/>
      <c r="R158" s="94"/>
    </row>
    <row r="159" spans="15:18" ht="12.75" customHeight="1" x14ac:dyDescent="0.2">
      <c r="P159" s="86"/>
      <c r="R159" s="94"/>
    </row>
    <row r="160" spans="15:18" ht="12.75" customHeight="1" x14ac:dyDescent="0.2">
      <c r="P160" s="86"/>
      <c r="R160" s="94"/>
    </row>
    <row r="161" spans="16:18" ht="12.75" customHeight="1" x14ac:dyDescent="0.2">
      <c r="P161" s="86"/>
      <c r="R161" s="94"/>
    </row>
    <row r="162" spans="16:18" ht="12.75" customHeight="1" x14ac:dyDescent="0.2">
      <c r="P162" s="86"/>
      <c r="R162" s="94"/>
    </row>
    <row r="163" spans="16:18" ht="12.75" customHeight="1" x14ac:dyDescent="0.2">
      <c r="P163" s="86"/>
      <c r="R163" s="94"/>
    </row>
    <row r="164" spans="16:18" ht="12.75" customHeight="1" x14ac:dyDescent="0.2">
      <c r="P164" s="86"/>
      <c r="R164" s="94"/>
    </row>
    <row r="165" spans="16:18" ht="12.75" customHeight="1" x14ac:dyDescent="0.2">
      <c r="P165" s="86"/>
      <c r="R165" s="94"/>
    </row>
    <row r="166" spans="16:18" ht="12.75" customHeight="1" x14ac:dyDescent="0.2">
      <c r="P166" s="86"/>
      <c r="R166" s="94"/>
    </row>
    <row r="167" spans="16:18" ht="12.75" customHeight="1" x14ac:dyDescent="0.2">
      <c r="P167" s="86"/>
      <c r="R167" s="94"/>
    </row>
    <row r="168" spans="16:18" ht="12.75" customHeight="1" x14ac:dyDescent="0.2">
      <c r="P168" s="86"/>
      <c r="R168" s="94"/>
    </row>
    <row r="169" spans="16:18" ht="12.75" customHeight="1" x14ac:dyDescent="0.2">
      <c r="P169" s="86"/>
      <c r="R169" s="94"/>
    </row>
    <row r="170" spans="16:18" ht="12.75" customHeight="1" x14ac:dyDescent="0.2">
      <c r="P170" s="86"/>
      <c r="R170" s="94"/>
    </row>
    <row r="171" spans="16:18" ht="12.75" customHeight="1" x14ac:dyDescent="0.2">
      <c r="P171" s="86"/>
      <c r="R171" s="94"/>
    </row>
    <row r="172" spans="16:18" ht="12.75" customHeight="1" x14ac:dyDescent="0.2">
      <c r="P172" s="86"/>
      <c r="R172" s="94"/>
    </row>
    <row r="173" spans="16:18" ht="12.75" customHeight="1" x14ac:dyDescent="0.2">
      <c r="P173" s="86"/>
      <c r="R173" s="94"/>
    </row>
    <row r="174" spans="16:18" ht="12.75" customHeight="1" x14ac:dyDescent="0.2">
      <c r="P174" s="86"/>
      <c r="R174" s="94"/>
    </row>
    <row r="175" spans="16:18" ht="12.75" customHeight="1" x14ac:dyDescent="0.2">
      <c r="P175" s="86"/>
      <c r="R175" s="94"/>
    </row>
    <row r="176" spans="16:18" ht="12.75" customHeight="1" x14ac:dyDescent="0.2">
      <c r="P176" s="86"/>
      <c r="R176" s="94"/>
    </row>
    <row r="177" spans="16:18" ht="12.75" customHeight="1" x14ac:dyDescent="0.2">
      <c r="P177" s="86"/>
      <c r="R177" s="94"/>
    </row>
    <row r="178" spans="16:18" ht="12.75" customHeight="1" x14ac:dyDescent="0.2">
      <c r="P178" s="86"/>
      <c r="R178" s="94"/>
    </row>
    <row r="179" spans="16:18" ht="12.75" customHeight="1" x14ac:dyDescent="0.2">
      <c r="P179" s="86"/>
      <c r="R179" s="94"/>
    </row>
    <row r="180" spans="16:18" ht="12.75" customHeight="1" x14ac:dyDescent="0.2">
      <c r="P180" s="86"/>
      <c r="R180" s="94"/>
    </row>
    <row r="181" spans="16:18" ht="12.75" customHeight="1" x14ac:dyDescent="0.2">
      <c r="P181" s="86"/>
      <c r="R181" s="94"/>
    </row>
    <row r="182" spans="16:18" ht="12.75" customHeight="1" x14ac:dyDescent="0.2">
      <c r="P182" s="86"/>
      <c r="R182" s="94"/>
    </row>
    <row r="183" spans="16:18" ht="12.75" customHeight="1" x14ac:dyDescent="0.2">
      <c r="P183" s="86"/>
      <c r="R183" s="94"/>
    </row>
    <row r="184" spans="16:18" ht="12.75" customHeight="1" x14ac:dyDescent="0.2">
      <c r="P184" s="86"/>
      <c r="R184" s="94"/>
    </row>
    <row r="185" spans="16:18" ht="12.75" customHeight="1" x14ac:dyDescent="0.2">
      <c r="P185" s="86"/>
      <c r="R185" s="94"/>
    </row>
    <row r="186" spans="16:18" ht="12.75" customHeight="1" x14ac:dyDescent="0.2">
      <c r="P186" s="86"/>
      <c r="R186" s="94"/>
    </row>
    <row r="187" spans="16:18" ht="12.75" customHeight="1" x14ac:dyDescent="0.2">
      <c r="P187" s="86"/>
    </row>
    <row r="188" spans="16:18" ht="12.75" customHeight="1" x14ac:dyDescent="0.2">
      <c r="P188" s="86"/>
    </row>
    <row r="189" spans="16:18" ht="12.75" customHeight="1" x14ac:dyDescent="0.2">
      <c r="P189" s="86"/>
    </row>
    <row r="190" spans="16:18" ht="12.75" customHeight="1" x14ac:dyDescent="0.2">
      <c r="P190" s="86"/>
    </row>
    <row r="191" spans="16:18" ht="12.75" customHeight="1" x14ac:dyDescent="0.2">
      <c r="P191" s="86"/>
    </row>
    <row r="192" spans="16:18" ht="12.75" customHeight="1" x14ac:dyDescent="0.2">
      <c r="P192" s="86"/>
    </row>
    <row r="193" spans="16:16" ht="12.75" customHeight="1" x14ac:dyDescent="0.2">
      <c r="P193" s="86"/>
    </row>
    <row r="194" spans="16:16" ht="12.75" customHeight="1" x14ac:dyDescent="0.2">
      <c r="P194" s="86"/>
    </row>
    <row r="195" spans="16:16" ht="12.75" customHeight="1" x14ac:dyDescent="0.2">
      <c r="P195" s="86"/>
    </row>
    <row r="196" spans="16:16" ht="12.75" customHeight="1" x14ac:dyDescent="0.2">
      <c r="P196" s="86"/>
    </row>
    <row r="197" spans="16:16" ht="12.75" customHeight="1" x14ac:dyDescent="0.2">
      <c r="P197" s="86"/>
    </row>
    <row r="198" spans="16:16" ht="12.75" customHeight="1" x14ac:dyDescent="0.2">
      <c r="P198" s="86"/>
    </row>
    <row r="199" spans="16:16" ht="12.75" customHeight="1" x14ac:dyDescent="0.2">
      <c r="P199" s="86"/>
    </row>
    <row r="200" spans="16:16" ht="12.75" customHeight="1" x14ac:dyDescent="0.2">
      <c r="P200" s="86"/>
    </row>
    <row r="201" spans="16:16" ht="12.75" customHeight="1" x14ac:dyDescent="0.2">
      <c r="P201" s="86"/>
    </row>
    <row r="202" spans="16:16" ht="12.75" customHeight="1" x14ac:dyDescent="0.2">
      <c r="P202" s="86"/>
    </row>
    <row r="203" spans="16:16" ht="12.75" customHeight="1" x14ac:dyDescent="0.2">
      <c r="P203" s="86"/>
    </row>
    <row r="204" spans="16:16" ht="12.75" customHeight="1" x14ac:dyDescent="0.2">
      <c r="P204" s="86"/>
    </row>
    <row r="205" spans="16:16" ht="12.75" customHeight="1" x14ac:dyDescent="0.2">
      <c r="P205" s="86"/>
    </row>
  </sheetData>
  <sheetProtection sort="0"/>
  <mergeCells count="15">
    <mergeCell ref="M6:O6"/>
    <mergeCell ref="G7:J7"/>
    <mergeCell ref="M7:O7"/>
    <mergeCell ref="B1:L1"/>
    <mergeCell ref="B2:L2"/>
    <mergeCell ref="B3:L3"/>
    <mergeCell ref="B4:L4"/>
    <mergeCell ref="B5:L5"/>
    <mergeCell ref="B6:B8"/>
    <mergeCell ref="C6:C8"/>
    <mergeCell ref="D6:D8"/>
    <mergeCell ref="E6:E8"/>
    <mergeCell ref="F6:F8"/>
    <mergeCell ref="G6:J6"/>
    <mergeCell ref="L6:L8"/>
  </mergeCells>
  <conditionalFormatting sqref="B15:B164">
    <cfRule type="duplicateValues" dxfId="1" priority="1"/>
  </conditionalFormatting>
  <printOptions horizontalCentered="1"/>
  <pageMargins left="0.31496062992125984" right="0.31496062992125984" top="0.59055118110236227" bottom="0.59055118110236227" header="0" footer="0"/>
  <pageSetup scale="73" fitToHeight="0"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6"/>
  <sheetViews>
    <sheetView workbookViewId="0">
      <selection sqref="A1:F1"/>
    </sheetView>
  </sheetViews>
  <sheetFormatPr baseColWidth="10" defaultRowHeight="15" x14ac:dyDescent="0.25"/>
  <cols>
    <col min="2" max="2" width="4" style="36" bestFit="1" customWidth="1"/>
    <col min="3" max="3" width="65.140625" bestFit="1" customWidth="1"/>
    <col min="4" max="4" width="16.85546875" bestFit="1" customWidth="1"/>
    <col min="5" max="6" width="15.140625" bestFit="1" customWidth="1"/>
    <col min="13" max="13" width="15.5703125" customWidth="1"/>
    <col min="14" max="14" width="16.42578125" bestFit="1" customWidth="1"/>
    <col min="15" max="15" width="17.85546875" bestFit="1" customWidth="1"/>
    <col min="16" max="16" width="30.28515625" bestFit="1" customWidth="1"/>
    <col min="18" max="18" width="18.42578125" customWidth="1"/>
  </cols>
  <sheetData>
    <row r="1" spans="1:25" s="49" customFormat="1" ht="23.25" x14ac:dyDescent="0.35">
      <c r="A1" s="128" t="s">
        <v>971</v>
      </c>
      <c r="B1" s="128"/>
      <c r="C1" s="128"/>
      <c r="D1" s="128"/>
      <c r="E1" s="128"/>
      <c r="F1" s="128"/>
      <c r="H1" s="129" t="s">
        <v>972</v>
      </c>
      <c r="I1" s="129"/>
      <c r="J1" s="129"/>
      <c r="K1" s="129"/>
      <c r="L1" s="129"/>
      <c r="M1" s="129"/>
      <c r="N1" s="129"/>
      <c r="O1" s="129"/>
      <c r="P1" s="129"/>
      <c r="Q1" s="129"/>
      <c r="R1" s="129"/>
      <c r="T1" s="130" t="s">
        <v>973</v>
      </c>
      <c r="U1" s="130"/>
      <c r="W1" s="131" t="s">
        <v>976</v>
      </c>
      <c r="X1" s="131"/>
      <c r="Y1" s="131"/>
    </row>
    <row r="2" spans="1:25" s="38" customFormat="1" ht="30.75" customHeight="1" x14ac:dyDescent="0.25">
      <c r="A2" s="38" t="s">
        <v>110</v>
      </c>
      <c r="C2" s="38" t="s">
        <v>111</v>
      </c>
      <c r="D2" s="38" t="s">
        <v>112</v>
      </c>
      <c r="E2" s="38" t="s">
        <v>113</v>
      </c>
      <c r="F2" s="38">
        <v>2016</v>
      </c>
      <c r="H2" s="38" t="s">
        <v>202</v>
      </c>
      <c r="I2" s="38" t="s">
        <v>203</v>
      </c>
      <c r="J2" s="38" t="s">
        <v>204</v>
      </c>
      <c r="K2" s="38" t="s">
        <v>111</v>
      </c>
      <c r="L2" s="38" t="s">
        <v>205</v>
      </c>
      <c r="M2" s="38" t="s">
        <v>206</v>
      </c>
      <c r="N2" s="38" t="s">
        <v>207</v>
      </c>
      <c r="O2" s="38" t="s">
        <v>208</v>
      </c>
      <c r="P2" s="38" t="s">
        <v>209</v>
      </c>
      <c r="R2" s="84">
        <v>15.3</v>
      </c>
      <c r="T2" s="60">
        <v>62</v>
      </c>
      <c r="U2" s="5">
        <v>634</v>
      </c>
      <c r="W2" s="85">
        <v>104</v>
      </c>
      <c r="X2" s="85" t="s">
        <v>114</v>
      </c>
      <c r="Y2" s="85">
        <v>6.78</v>
      </c>
    </row>
    <row r="3" spans="1:25" x14ac:dyDescent="0.25">
      <c r="P3" s="46"/>
      <c r="R3" s="47"/>
      <c r="T3" s="60">
        <v>104</v>
      </c>
      <c r="U3" s="5">
        <v>176.30100000000002</v>
      </c>
      <c r="W3" s="85">
        <v>140</v>
      </c>
      <c r="X3" s="85" t="s">
        <v>174</v>
      </c>
      <c r="Y3" s="85">
        <v>13</v>
      </c>
    </row>
    <row r="4" spans="1:25" x14ac:dyDescent="0.25">
      <c r="A4">
        <v>2002</v>
      </c>
      <c r="B4" s="36">
        <v>104</v>
      </c>
      <c r="C4" t="s">
        <v>114</v>
      </c>
      <c r="D4" s="39">
        <v>187524912</v>
      </c>
      <c r="E4" s="39">
        <v>174076132</v>
      </c>
      <c r="F4" s="39">
        <v>9567012</v>
      </c>
      <c r="H4">
        <v>2002</v>
      </c>
      <c r="I4">
        <v>62</v>
      </c>
      <c r="J4" t="s">
        <v>221</v>
      </c>
      <c r="K4" t="s">
        <v>222</v>
      </c>
      <c r="L4" t="s">
        <v>223</v>
      </c>
      <c r="M4" s="45">
        <v>13154764417</v>
      </c>
      <c r="N4">
        <v>338095177</v>
      </c>
      <c r="O4" s="45">
        <v>13492859594</v>
      </c>
      <c r="P4" t="s">
        <v>224</v>
      </c>
      <c r="Q4" t="s">
        <v>752</v>
      </c>
      <c r="R4" s="47">
        <v>859788523.98692811</v>
      </c>
      <c r="T4" s="60">
        <v>128</v>
      </c>
      <c r="U4" s="5">
        <v>70.2</v>
      </c>
      <c r="W4" s="85">
        <v>171</v>
      </c>
      <c r="X4" s="85" t="s">
        <v>115</v>
      </c>
      <c r="Y4" s="85">
        <v>1</v>
      </c>
    </row>
    <row r="5" spans="1:25" x14ac:dyDescent="0.25">
      <c r="A5">
        <v>2004</v>
      </c>
      <c r="B5" s="36">
        <v>140</v>
      </c>
      <c r="C5" t="s">
        <v>174</v>
      </c>
      <c r="D5" s="39">
        <v>31185089</v>
      </c>
      <c r="E5" s="39">
        <v>13077089</v>
      </c>
      <c r="F5" s="39">
        <v>68254</v>
      </c>
      <c r="H5">
        <v>2002</v>
      </c>
      <c r="I5">
        <v>63</v>
      </c>
      <c r="J5" t="s">
        <v>218</v>
      </c>
      <c r="K5" t="s">
        <v>225</v>
      </c>
      <c r="L5" t="s">
        <v>226</v>
      </c>
      <c r="M5" s="45">
        <v>12752310111</v>
      </c>
      <c r="N5">
        <v>2335616298</v>
      </c>
      <c r="O5" s="45">
        <v>15087926409</v>
      </c>
      <c r="P5" t="s">
        <v>95</v>
      </c>
      <c r="Q5" s="37" t="s">
        <v>753</v>
      </c>
      <c r="R5" s="47">
        <v>833484320.9803921</v>
      </c>
      <c r="T5" s="60">
        <v>140</v>
      </c>
      <c r="U5" s="5">
        <v>21.6205</v>
      </c>
      <c r="W5" s="85">
        <v>188</v>
      </c>
      <c r="X5" s="85" t="s">
        <v>116</v>
      </c>
      <c r="Y5" s="85">
        <v>21.5</v>
      </c>
    </row>
    <row r="6" spans="1:25" x14ac:dyDescent="0.25">
      <c r="A6">
        <v>2006</v>
      </c>
      <c r="B6" s="36">
        <v>171</v>
      </c>
      <c r="C6" t="s">
        <v>115</v>
      </c>
      <c r="D6" s="39">
        <v>571001108</v>
      </c>
      <c r="E6" s="39">
        <v>508016274</v>
      </c>
      <c r="F6" s="39">
        <v>100000</v>
      </c>
      <c r="H6">
        <v>2002</v>
      </c>
      <c r="I6">
        <v>64</v>
      </c>
      <c r="J6" t="s">
        <v>216</v>
      </c>
      <c r="K6" t="s">
        <v>228</v>
      </c>
      <c r="L6" t="s">
        <v>229</v>
      </c>
      <c r="M6" s="45">
        <v>102409418</v>
      </c>
      <c r="N6">
        <v>0</v>
      </c>
      <c r="O6" s="45">
        <v>102409418</v>
      </c>
      <c r="P6" t="s">
        <v>95</v>
      </c>
      <c r="Q6" s="37" t="s">
        <v>754</v>
      </c>
      <c r="R6" s="47">
        <v>6693426.0130718956</v>
      </c>
      <c r="T6" s="60">
        <v>164</v>
      </c>
      <c r="U6" s="5">
        <v>39</v>
      </c>
      <c r="W6" s="85">
        <v>190</v>
      </c>
      <c r="X6" s="85" t="s">
        <v>175</v>
      </c>
      <c r="Y6" s="85">
        <v>40</v>
      </c>
    </row>
    <row r="7" spans="1:25" x14ac:dyDescent="0.25">
      <c r="A7">
        <v>2006</v>
      </c>
      <c r="B7" s="36">
        <v>188</v>
      </c>
      <c r="C7" t="s">
        <v>116</v>
      </c>
      <c r="D7" s="39">
        <v>281338128</v>
      </c>
      <c r="E7" s="39">
        <v>231349969</v>
      </c>
      <c r="F7" s="39">
        <v>5898918</v>
      </c>
      <c r="H7">
        <v>2002</v>
      </c>
      <c r="I7">
        <v>65</v>
      </c>
      <c r="J7" t="s">
        <v>216</v>
      </c>
      <c r="K7" t="s">
        <v>230</v>
      </c>
      <c r="L7" t="s">
        <v>231</v>
      </c>
      <c r="M7" s="45">
        <v>1045227441</v>
      </c>
      <c r="N7">
        <v>18217190</v>
      </c>
      <c r="O7" s="45">
        <v>1063444631</v>
      </c>
      <c r="P7" t="s">
        <v>95</v>
      </c>
      <c r="Q7" s="37" t="s">
        <v>755</v>
      </c>
      <c r="R7" s="47">
        <v>68315519.019607842</v>
      </c>
      <c r="T7" s="60">
        <v>171</v>
      </c>
      <c r="U7" s="5">
        <v>362.86900000000003</v>
      </c>
      <c r="W7" s="85">
        <v>198</v>
      </c>
      <c r="X7" s="85" t="s">
        <v>117</v>
      </c>
      <c r="Y7" s="85">
        <v>37</v>
      </c>
    </row>
    <row r="8" spans="1:25" x14ac:dyDescent="0.25">
      <c r="A8">
        <v>2006</v>
      </c>
      <c r="B8" s="36">
        <v>190</v>
      </c>
      <c r="C8" t="s">
        <v>175</v>
      </c>
      <c r="D8" s="39">
        <v>70126537</v>
      </c>
      <c r="E8" s="39">
        <v>61765148</v>
      </c>
      <c r="F8" s="39">
        <v>8361389</v>
      </c>
      <c r="H8">
        <v>2002</v>
      </c>
      <c r="I8">
        <v>66</v>
      </c>
      <c r="J8" t="s">
        <v>216</v>
      </c>
      <c r="K8" t="s">
        <v>232</v>
      </c>
      <c r="L8" t="s">
        <v>233</v>
      </c>
      <c r="M8" s="45">
        <v>1147080627</v>
      </c>
      <c r="N8">
        <v>94953009</v>
      </c>
      <c r="O8" s="45">
        <v>1242033636</v>
      </c>
      <c r="P8" t="s">
        <v>95</v>
      </c>
      <c r="Q8" s="37" t="s">
        <v>756</v>
      </c>
      <c r="R8" s="47">
        <v>74972590</v>
      </c>
      <c r="T8" s="60">
        <v>188</v>
      </c>
      <c r="U8" s="5">
        <v>188.86891321715399</v>
      </c>
      <c r="W8" s="85">
        <v>209</v>
      </c>
      <c r="X8" s="85" t="s">
        <v>118</v>
      </c>
      <c r="Y8" s="85">
        <v>0.31</v>
      </c>
    </row>
    <row r="9" spans="1:25" x14ac:dyDescent="0.25">
      <c r="A9">
        <v>2006</v>
      </c>
      <c r="B9" s="36">
        <v>198</v>
      </c>
      <c r="C9" t="s">
        <v>117</v>
      </c>
      <c r="D9" s="39">
        <v>53464512</v>
      </c>
      <c r="E9" s="39">
        <v>35316515</v>
      </c>
      <c r="F9" s="39">
        <v>5303065</v>
      </c>
      <c r="H9">
        <v>2002</v>
      </c>
      <c r="I9">
        <v>67</v>
      </c>
      <c r="J9" t="s">
        <v>216</v>
      </c>
      <c r="K9" t="s">
        <v>234</v>
      </c>
      <c r="L9" t="s">
        <v>235</v>
      </c>
      <c r="M9" s="45">
        <v>312923097</v>
      </c>
      <c r="N9">
        <v>0</v>
      </c>
      <c r="O9" s="45">
        <v>312923097</v>
      </c>
      <c r="P9" t="s">
        <v>95</v>
      </c>
      <c r="Q9" s="37" t="s">
        <v>757</v>
      </c>
      <c r="R9" s="47">
        <v>20452490</v>
      </c>
      <c r="T9" s="60">
        <v>190</v>
      </c>
      <c r="U9" s="5">
        <v>54.07</v>
      </c>
      <c r="W9" s="85">
        <v>213</v>
      </c>
      <c r="X9" s="85" t="s">
        <v>119</v>
      </c>
      <c r="Y9" s="85">
        <v>15</v>
      </c>
    </row>
    <row r="10" spans="1:25" x14ac:dyDescent="0.25">
      <c r="A10">
        <v>2007</v>
      </c>
      <c r="B10" s="36">
        <v>209</v>
      </c>
      <c r="C10" t="s">
        <v>118</v>
      </c>
      <c r="D10" s="39">
        <v>134321623</v>
      </c>
      <c r="E10" s="39">
        <v>37503568</v>
      </c>
      <c r="F10" s="39">
        <v>422530</v>
      </c>
      <c r="H10">
        <v>2002</v>
      </c>
      <c r="I10">
        <v>68</v>
      </c>
      <c r="J10" t="s">
        <v>216</v>
      </c>
      <c r="K10" t="s">
        <v>236</v>
      </c>
      <c r="L10" t="s">
        <v>237</v>
      </c>
      <c r="M10" s="45">
        <v>1420374169</v>
      </c>
      <c r="N10">
        <v>512229832</v>
      </c>
      <c r="O10" s="45">
        <v>1932604001</v>
      </c>
      <c r="P10" t="s">
        <v>95</v>
      </c>
      <c r="Q10" s="37" t="s">
        <v>758</v>
      </c>
      <c r="R10" s="47">
        <v>92834913.006535947</v>
      </c>
      <c r="T10" s="60">
        <v>192</v>
      </c>
      <c r="U10" s="5">
        <v>38.657276580762527</v>
      </c>
      <c r="W10" s="85">
        <v>214</v>
      </c>
      <c r="X10" s="85" t="s">
        <v>120</v>
      </c>
      <c r="Y10" s="85">
        <v>0.71</v>
      </c>
    </row>
    <row r="11" spans="1:25" x14ac:dyDescent="0.25">
      <c r="A11">
        <v>2007</v>
      </c>
      <c r="B11" s="36">
        <v>213</v>
      </c>
      <c r="C11" t="s">
        <v>119</v>
      </c>
      <c r="D11" s="39">
        <v>116883796</v>
      </c>
      <c r="E11" s="39">
        <v>74805629</v>
      </c>
      <c r="F11" s="39">
        <v>1289299</v>
      </c>
      <c r="H11">
        <v>2002</v>
      </c>
      <c r="I11">
        <v>69</v>
      </c>
      <c r="J11" t="s">
        <v>216</v>
      </c>
      <c r="K11" t="s">
        <v>238</v>
      </c>
      <c r="L11" t="s">
        <v>239</v>
      </c>
      <c r="M11" s="45">
        <v>508121308</v>
      </c>
      <c r="N11">
        <v>48118500</v>
      </c>
      <c r="O11" s="45">
        <v>556239808</v>
      </c>
      <c r="P11" t="s">
        <v>95</v>
      </c>
      <c r="Q11" s="37" t="s">
        <v>759</v>
      </c>
      <c r="R11" s="47">
        <v>33210543.006535947</v>
      </c>
      <c r="T11" s="60">
        <v>198</v>
      </c>
      <c r="U11" s="5">
        <v>21.92</v>
      </c>
      <c r="W11" s="85">
        <v>215</v>
      </c>
      <c r="X11" s="85" t="s">
        <v>121</v>
      </c>
      <c r="Y11" s="85">
        <v>23</v>
      </c>
    </row>
    <row r="12" spans="1:25" x14ac:dyDescent="0.25">
      <c r="A12">
        <v>2007</v>
      </c>
      <c r="B12" s="36">
        <v>214</v>
      </c>
      <c r="C12" t="s">
        <v>120</v>
      </c>
      <c r="D12" s="39">
        <v>243482822</v>
      </c>
      <c r="E12" s="39">
        <v>86785803</v>
      </c>
      <c r="F12" s="39">
        <v>1725008</v>
      </c>
      <c r="H12">
        <v>2002</v>
      </c>
      <c r="I12">
        <v>70</v>
      </c>
      <c r="J12" t="s">
        <v>216</v>
      </c>
      <c r="K12" t="s">
        <v>240</v>
      </c>
      <c r="L12" t="s">
        <v>241</v>
      </c>
      <c r="M12" s="45">
        <v>567814105</v>
      </c>
      <c r="N12">
        <v>52532183</v>
      </c>
      <c r="O12" s="45">
        <v>620346288</v>
      </c>
      <c r="P12" t="s">
        <v>95</v>
      </c>
      <c r="Q12" s="37" t="s">
        <v>760</v>
      </c>
      <c r="R12" s="47">
        <v>37112033.006535947</v>
      </c>
      <c r="T12" s="60">
        <v>202</v>
      </c>
      <c r="U12" s="5">
        <v>127.6</v>
      </c>
      <c r="W12" s="85">
        <v>216</v>
      </c>
      <c r="X12" s="85" t="s">
        <v>122</v>
      </c>
      <c r="Y12" s="85">
        <v>3.32</v>
      </c>
    </row>
    <row r="13" spans="1:25" x14ac:dyDescent="0.25">
      <c r="A13">
        <v>2007</v>
      </c>
      <c r="B13" s="36">
        <v>215</v>
      </c>
      <c r="C13" t="s">
        <v>121</v>
      </c>
      <c r="D13" s="39">
        <v>63304549</v>
      </c>
      <c r="E13" s="39">
        <v>37100000</v>
      </c>
      <c r="F13" s="39">
        <v>3738687</v>
      </c>
      <c r="H13">
        <v>2002</v>
      </c>
      <c r="I13">
        <v>71</v>
      </c>
      <c r="J13" t="s">
        <v>242</v>
      </c>
      <c r="K13" t="s">
        <v>243</v>
      </c>
      <c r="L13" t="s">
        <v>244</v>
      </c>
      <c r="M13" s="45">
        <v>207702136</v>
      </c>
      <c r="N13">
        <v>50085682</v>
      </c>
      <c r="O13" s="45">
        <v>257787818</v>
      </c>
      <c r="P13" t="s">
        <v>95</v>
      </c>
      <c r="Q13" s="37" t="s">
        <v>761</v>
      </c>
      <c r="R13" s="47">
        <v>13575303.006535947</v>
      </c>
      <c r="T13" s="60">
        <v>204</v>
      </c>
      <c r="U13" s="5">
        <v>107</v>
      </c>
      <c r="W13" s="85">
        <v>226</v>
      </c>
      <c r="X13" s="85" t="s">
        <v>176</v>
      </c>
      <c r="Y13" s="85">
        <v>0.6</v>
      </c>
    </row>
    <row r="14" spans="1:25" x14ac:dyDescent="0.25">
      <c r="A14">
        <v>2007</v>
      </c>
      <c r="B14" s="36">
        <v>216</v>
      </c>
      <c r="C14" t="s">
        <v>122</v>
      </c>
      <c r="D14" s="39">
        <v>150561000</v>
      </c>
      <c r="E14" s="39">
        <v>143392900</v>
      </c>
      <c r="F14" s="39">
        <v>5000000</v>
      </c>
      <c r="H14">
        <v>2002</v>
      </c>
      <c r="I14">
        <v>72</v>
      </c>
      <c r="J14" t="s">
        <v>245</v>
      </c>
      <c r="K14" t="s">
        <v>246</v>
      </c>
      <c r="L14" t="s">
        <v>247</v>
      </c>
      <c r="M14" s="45">
        <v>472896118</v>
      </c>
      <c r="N14">
        <v>0</v>
      </c>
      <c r="O14" s="45">
        <v>472896118</v>
      </c>
      <c r="P14" t="s">
        <v>95</v>
      </c>
      <c r="Q14" s="37" t="s">
        <v>762</v>
      </c>
      <c r="R14" s="47">
        <v>30908243.006535947</v>
      </c>
      <c r="T14" s="60">
        <v>209</v>
      </c>
      <c r="U14" s="5">
        <v>62.5</v>
      </c>
      <c r="W14" s="85">
        <v>230</v>
      </c>
      <c r="X14" s="85" t="s">
        <v>177</v>
      </c>
      <c r="Y14" s="85">
        <v>29.09</v>
      </c>
    </row>
    <row r="15" spans="1:25" x14ac:dyDescent="0.25">
      <c r="A15">
        <v>2007</v>
      </c>
      <c r="B15" s="36">
        <v>226</v>
      </c>
      <c r="C15" t="s">
        <v>176</v>
      </c>
      <c r="D15" s="39">
        <v>25365440</v>
      </c>
      <c r="E15" s="39">
        <v>24850000</v>
      </c>
      <c r="F15" s="39">
        <v>265440</v>
      </c>
      <c r="H15">
        <v>2002</v>
      </c>
      <c r="I15">
        <v>73</v>
      </c>
      <c r="J15" t="s">
        <v>245</v>
      </c>
      <c r="K15" t="s">
        <v>248</v>
      </c>
      <c r="L15" t="s">
        <v>249</v>
      </c>
      <c r="M15" s="45">
        <v>647834849</v>
      </c>
      <c r="N15">
        <v>0</v>
      </c>
      <c r="O15" s="45">
        <v>647834849</v>
      </c>
      <c r="P15" t="s">
        <v>95</v>
      </c>
      <c r="Q15" s="37" t="s">
        <v>763</v>
      </c>
      <c r="R15" s="47">
        <v>42342146.993464053</v>
      </c>
      <c r="T15" s="60">
        <v>212</v>
      </c>
      <c r="U15" s="5">
        <v>34.286999999999999</v>
      </c>
      <c r="W15" s="85">
        <v>231</v>
      </c>
      <c r="X15" s="85" t="s">
        <v>975</v>
      </c>
      <c r="Y15" s="85">
        <v>53.17</v>
      </c>
    </row>
    <row r="16" spans="1:25" x14ac:dyDescent="0.25">
      <c r="A16">
        <v>2008</v>
      </c>
      <c r="B16" s="36">
        <v>230</v>
      </c>
      <c r="C16" t="s">
        <v>177</v>
      </c>
      <c r="D16" s="39">
        <v>330495000</v>
      </c>
      <c r="E16" s="39">
        <v>0</v>
      </c>
      <c r="F16" s="39">
        <v>6127000</v>
      </c>
      <c r="H16">
        <v>2002</v>
      </c>
      <c r="I16">
        <v>74</v>
      </c>
      <c r="J16" t="s">
        <v>245</v>
      </c>
      <c r="K16" t="s">
        <v>250</v>
      </c>
      <c r="L16" t="s">
        <v>251</v>
      </c>
      <c r="M16" s="45">
        <v>97124920</v>
      </c>
      <c r="N16">
        <v>0</v>
      </c>
      <c r="O16" s="45">
        <v>97124920</v>
      </c>
      <c r="P16" t="s">
        <v>95</v>
      </c>
      <c r="Q16" s="37" t="s">
        <v>764</v>
      </c>
      <c r="R16" s="47">
        <v>6348033.9869281044</v>
      </c>
      <c r="T16" s="60">
        <v>213</v>
      </c>
      <c r="U16" s="5">
        <v>54.93</v>
      </c>
      <c r="W16" s="85">
        <v>234</v>
      </c>
      <c r="X16" s="85" t="s">
        <v>123</v>
      </c>
      <c r="Y16" s="85">
        <v>51.61</v>
      </c>
    </row>
    <row r="17" spans="1:25" x14ac:dyDescent="0.25">
      <c r="A17">
        <v>2008</v>
      </c>
      <c r="B17" s="36">
        <v>234</v>
      </c>
      <c r="C17" t="s">
        <v>123</v>
      </c>
      <c r="D17" s="39">
        <v>41374000</v>
      </c>
      <c r="E17" s="39">
        <v>0</v>
      </c>
      <c r="F17" s="39">
        <v>21353000</v>
      </c>
      <c r="H17">
        <v>2002</v>
      </c>
      <c r="I17">
        <v>75</v>
      </c>
      <c r="J17" t="s">
        <v>245</v>
      </c>
      <c r="K17" t="s">
        <v>252</v>
      </c>
      <c r="L17" t="s">
        <v>253</v>
      </c>
      <c r="M17" s="45">
        <v>176792632</v>
      </c>
      <c r="N17">
        <v>0</v>
      </c>
      <c r="O17" s="45">
        <v>176792632</v>
      </c>
      <c r="P17" t="s">
        <v>95</v>
      </c>
      <c r="Q17" s="37" t="s">
        <v>765</v>
      </c>
      <c r="R17" s="47">
        <v>11555073.986928103</v>
      </c>
      <c r="T17" s="60">
        <v>214</v>
      </c>
      <c r="U17" s="5">
        <v>207.309</v>
      </c>
      <c r="W17" s="85">
        <v>237</v>
      </c>
      <c r="X17" s="85" t="s">
        <v>124</v>
      </c>
      <c r="Y17" s="85">
        <v>5</v>
      </c>
    </row>
    <row r="18" spans="1:25" x14ac:dyDescent="0.25">
      <c r="A18">
        <v>2008</v>
      </c>
      <c r="B18" s="36">
        <v>237</v>
      </c>
      <c r="C18" t="s">
        <v>124</v>
      </c>
      <c r="D18" s="39">
        <v>10223214</v>
      </c>
      <c r="E18" s="39">
        <v>0</v>
      </c>
      <c r="F18" s="39">
        <v>3047701</v>
      </c>
      <c r="H18">
        <v>2002</v>
      </c>
      <c r="I18">
        <v>76</v>
      </c>
      <c r="J18" t="s">
        <v>245</v>
      </c>
      <c r="K18" t="s">
        <v>254</v>
      </c>
      <c r="L18" t="s">
        <v>255</v>
      </c>
      <c r="M18" s="45">
        <v>287119815</v>
      </c>
      <c r="N18">
        <v>0</v>
      </c>
      <c r="O18" s="45">
        <v>287119815</v>
      </c>
      <c r="P18" t="s">
        <v>95</v>
      </c>
      <c r="Q18" s="37" t="s">
        <v>766</v>
      </c>
      <c r="R18" s="47">
        <v>18766000.980392154</v>
      </c>
      <c r="T18" s="60">
        <v>215</v>
      </c>
      <c r="U18" s="5">
        <v>45.749999999999993</v>
      </c>
      <c r="W18" s="85">
        <v>242</v>
      </c>
      <c r="X18" s="85" t="s">
        <v>125</v>
      </c>
      <c r="Y18" s="85">
        <v>58</v>
      </c>
    </row>
    <row r="19" spans="1:25" x14ac:dyDescent="0.25">
      <c r="A19">
        <v>2008</v>
      </c>
      <c r="B19" s="36">
        <v>242</v>
      </c>
      <c r="C19" t="s">
        <v>125</v>
      </c>
      <c r="D19" s="39">
        <v>53444617</v>
      </c>
      <c r="E19" s="39">
        <v>44416617</v>
      </c>
      <c r="F19" s="39">
        <v>1222400</v>
      </c>
      <c r="H19">
        <v>2002</v>
      </c>
      <c r="I19">
        <v>77</v>
      </c>
      <c r="J19" t="s">
        <v>245</v>
      </c>
      <c r="K19" t="s">
        <v>256</v>
      </c>
      <c r="L19" t="s">
        <v>257</v>
      </c>
      <c r="M19" s="45">
        <v>220375447</v>
      </c>
      <c r="N19">
        <v>0</v>
      </c>
      <c r="O19" s="45">
        <v>220375447</v>
      </c>
      <c r="P19" t="s">
        <v>95</v>
      </c>
      <c r="Q19" s="37" t="s">
        <v>767</v>
      </c>
      <c r="R19" s="47">
        <v>14403623.986928103</v>
      </c>
      <c r="T19" s="60">
        <v>216</v>
      </c>
      <c r="U19" s="5">
        <v>150.4</v>
      </c>
      <c r="W19" s="85">
        <v>243</v>
      </c>
      <c r="X19" s="85" t="s">
        <v>126</v>
      </c>
      <c r="Y19" s="85">
        <v>0.25</v>
      </c>
    </row>
    <row r="20" spans="1:25" x14ac:dyDescent="0.25">
      <c r="A20">
        <v>2008</v>
      </c>
      <c r="B20" s="36">
        <v>243</v>
      </c>
      <c r="C20" t="s">
        <v>126</v>
      </c>
      <c r="D20" s="39">
        <v>132760987</v>
      </c>
      <c r="E20" s="39">
        <v>79071397</v>
      </c>
      <c r="F20" s="39">
        <v>323065</v>
      </c>
      <c r="H20">
        <v>2002</v>
      </c>
      <c r="I20">
        <v>78</v>
      </c>
      <c r="J20" t="s">
        <v>245</v>
      </c>
      <c r="K20" t="s">
        <v>258</v>
      </c>
      <c r="L20" t="s">
        <v>259</v>
      </c>
      <c r="M20" s="45">
        <v>3773653</v>
      </c>
      <c r="N20">
        <v>0</v>
      </c>
      <c r="O20" s="45">
        <v>3773653</v>
      </c>
      <c r="P20" t="s">
        <v>95</v>
      </c>
      <c r="Q20" s="37" t="s">
        <v>768</v>
      </c>
      <c r="R20" s="47">
        <v>246643.98692810457</v>
      </c>
      <c r="T20" s="60">
        <v>222</v>
      </c>
      <c r="U20" s="5">
        <v>1044.8</v>
      </c>
      <c r="W20" s="85">
        <v>244</v>
      </c>
      <c r="X20" s="85" t="s">
        <v>127</v>
      </c>
      <c r="Y20" s="85">
        <v>1.64</v>
      </c>
    </row>
    <row r="21" spans="1:25" x14ac:dyDescent="0.25">
      <c r="A21">
        <v>2008</v>
      </c>
      <c r="B21" s="36">
        <v>244</v>
      </c>
      <c r="C21" t="s">
        <v>127</v>
      </c>
      <c r="D21" s="39">
        <v>94772407</v>
      </c>
      <c r="E21" s="39">
        <v>30639377</v>
      </c>
      <c r="F21" s="39">
        <v>1556319</v>
      </c>
      <c r="H21">
        <v>2002</v>
      </c>
      <c r="I21">
        <v>79</v>
      </c>
      <c r="J21" t="s">
        <v>245</v>
      </c>
      <c r="K21" t="s">
        <v>260</v>
      </c>
      <c r="L21" t="s">
        <v>261</v>
      </c>
      <c r="M21" s="45">
        <v>1949030280</v>
      </c>
      <c r="N21">
        <v>0</v>
      </c>
      <c r="O21" s="45">
        <v>1949030280</v>
      </c>
      <c r="P21" t="s">
        <v>95</v>
      </c>
      <c r="Q21" s="37" t="s">
        <v>769</v>
      </c>
      <c r="R21" s="47">
        <v>127387600</v>
      </c>
      <c r="T21" s="60">
        <v>226</v>
      </c>
      <c r="U21" s="5">
        <v>25.1</v>
      </c>
      <c r="W21" s="85">
        <v>245</v>
      </c>
      <c r="X21" s="85" t="s">
        <v>128</v>
      </c>
      <c r="Y21" s="85">
        <v>27</v>
      </c>
    </row>
    <row r="22" spans="1:25" x14ac:dyDescent="0.25">
      <c r="A22">
        <v>2008</v>
      </c>
      <c r="B22" s="36">
        <v>245</v>
      </c>
      <c r="C22" t="s">
        <v>128</v>
      </c>
      <c r="D22" s="39">
        <v>93380354</v>
      </c>
      <c r="E22" s="39">
        <v>61311636</v>
      </c>
      <c r="F22" s="39">
        <v>6883857</v>
      </c>
      <c r="H22">
        <v>2002</v>
      </c>
      <c r="I22">
        <v>80</v>
      </c>
      <c r="J22" t="s">
        <v>245</v>
      </c>
      <c r="K22" t="s">
        <v>262</v>
      </c>
      <c r="L22" t="s">
        <v>263</v>
      </c>
      <c r="M22" s="45">
        <v>451197000</v>
      </c>
      <c r="N22">
        <v>91386900</v>
      </c>
      <c r="O22" s="45">
        <v>542583900</v>
      </c>
      <c r="P22" t="s">
        <v>95</v>
      </c>
      <c r="Q22" s="37" t="s">
        <v>770</v>
      </c>
      <c r="R22" s="47">
        <v>29490000</v>
      </c>
      <c r="T22" s="60">
        <v>229</v>
      </c>
      <c r="U22" s="5">
        <v>103.89999999999999</v>
      </c>
      <c r="W22" s="85">
        <v>251</v>
      </c>
      <c r="X22" s="85" t="s">
        <v>129</v>
      </c>
      <c r="Y22" s="85">
        <v>27</v>
      </c>
    </row>
    <row r="23" spans="1:25" x14ac:dyDescent="0.25">
      <c r="A23">
        <v>2009</v>
      </c>
      <c r="B23" s="36">
        <v>251</v>
      </c>
      <c r="C23" t="s">
        <v>129</v>
      </c>
      <c r="D23" s="39">
        <v>45899783</v>
      </c>
      <c r="E23" s="39">
        <v>6270621</v>
      </c>
      <c r="F23" s="39">
        <v>1798233</v>
      </c>
      <c r="H23">
        <v>2002</v>
      </c>
      <c r="I23">
        <v>82</v>
      </c>
      <c r="J23" t="s">
        <v>245</v>
      </c>
      <c r="K23" t="s">
        <v>264</v>
      </c>
      <c r="L23" t="s">
        <v>265</v>
      </c>
      <c r="M23" s="45">
        <v>9179969</v>
      </c>
      <c r="N23">
        <v>0</v>
      </c>
      <c r="O23" s="45">
        <v>9179969</v>
      </c>
      <c r="P23" t="s">
        <v>95</v>
      </c>
      <c r="Q23" s="37" t="s">
        <v>771</v>
      </c>
      <c r="R23" s="47">
        <v>599997.97385620908</v>
      </c>
      <c r="T23" s="60">
        <v>231</v>
      </c>
      <c r="U23" s="5">
        <v>6.5</v>
      </c>
      <c r="W23" s="85">
        <v>253</v>
      </c>
      <c r="X23" s="85" t="s">
        <v>130</v>
      </c>
      <c r="Y23" s="85">
        <v>0.16</v>
      </c>
    </row>
    <row r="24" spans="1:25" x14ac:dyDescent="0.25">
      <c r="A24">
        <v>2009</v>
      </c>
      <c r="B24" s="36">
        <v>253</v>
      </c>
      <c r="C24" t="s">
        <v>130</v>
      </c>
      <c r="D24" s="39">
        <v>81812176</v>
      </c>
      <c r="E24" s="39">
        <v>5112176</v>
      </c>
      <c r="F24" s="39">
        <v>131756</v>
      </c>
      <c r="H24">
        <v>2002</v>
      </c>
      <c r="I24">
        <v>83</v>
      </c>
      <c r="J24" t="s">
        <v>245</v>
      </c>
      <c r="K24" t="s">
        <v>266</v>
      </c>
      <c r="L24" t="s">
        <v>267</v>
      </c>
      <c r="M24" s="45">
        <v>14003998</v>
      </c>
      <c r="N24">
        <v>0</v>
      </c>
      <c r="O24" s="45">
        <v>14003998</v>
      </c>
      <c r="P24" t="s">
        <v>95</v>
      </c>
      <c r="Q24" s="37" t="s">
        <v>772</v>
      </c>
      <c r="R24" s="47">
        <v>915293.98692810454</v>
      </c>
      <c r="T24" s="60">
        <v>234</v>
      </c>
      <c r="U24" s="5">
        <v>0</v>
      </c>
      <c r="W24" s="85">
        <v>257</v>
      </c>
      <c r="X24" s="85" t="s">
        <v>178</v>
      </c>
      <c r="Y24" s="85">
        <v>9.68</v>
      </c>
    </row>
    <row r="25" spans="1:25" x14ac:dyDescent="0.25">
      <c r="A25">
        <v>2009</v>
      </c>
      <c r="B25" s="36">
        <v>257</v>
      </c>
      <c r="C25" t="s">
        <v>178</v>
      </c>
      <c r="D25" s="39">
        <v>44970000</v>
      </c>
      <c r="E25" s="39">
        <v>0</v>
      </c>
      <c r="F25" s="39">
        <v>386560</v>
      </c>
      <c r="H25">
        <v>2002</v>
      </c>
      <c r="I25">
        <v>84</v>
      </c>
      <c r="J25" t="s">
        <v>245</v>
      </c>
      <c r="K25" t="s">
        <v>268</v>
      </c>
      <c r="L25" t="s">
        <v>269</v>
      </c>
      <c r="M25" s="45">
        <v>206687700</v>
      </c>
      <c r="N25">
        <v>0</v>
      </c>
      <c r="O25" s="45">
        <v>206687700</v>
      </c>
      <c r="P25" t="s">
        <v>95</v>
      </c>
      <c r="Q25" s="37" t="s">
        <v>773</v>
      </c>
      <c r="R25" s="47">
        <v>13509000</v>
      </c>
      <c r="T25" s="60">
        <v>237</v>
      </c>
      <c r="U25" s="5">
        <v>6.7033168034559996</v>
      </c>
      <c r="W25" s="85">
        <v>258</v>
      </c>
      <c r="X25" s="85" t="s">
        <v>131</v>
      </c>
      <c r="Y25" s="85">
        <v>20.68</v>
      </c>
    </row>
    <row r="26" spans="1:25" x14ac:dyDescent="0.25">
      <c r="A26">
        <v>2009</v>
      </c>
      <c r="B26" s="36">
        <v>258</v>
      </c>
      <c r="C26" t="s">
        <v>131</v>
      </c>
      <c r="D26" s="39">
        <v>430658000</v>
      </c>
      <c r="E26" s="39">
        <v>48318000</v>
      </c>
      <c r="F26" s="39">
        <v>1042000</v>
      </c>
      <c r="H26">
        <v>2002</v>
      </c>
      <c r="I26">
        <v>87</v>
      </c>
      <c r="J26" t="s">
        <v>245</v>
      </c>
      <c r="K26" t="s">
        <v>270</v>
      </c>
      <c r="L26" t="s">
        <v>271</v>
      </c>
      <c r="M26" s="45">
        <v>752760459</v>
      </c>
      <c r="N26">
        <v>0</v>
      </c>
      <c r="O26" s="45">
        <v>752760459</v>
      </c>
      <c r="P26" t="s">
        <v>95</v>
      </c>
      <c r="Q26" s="37" t="s">
        <v>774</v>
      </c>
      <c r="R26" s="47">
        <v>49200030</v>
      </c>
      <c r="T26" s="60">
        <v>242</v>
      </c>
      <c r="U26" s="5">
        <v>18.3</v>
      </c>
      <c r="W26" s="85">
        <v>259</v>
      </c>
      <c r="X26" s="85" t="s">
        <v>132</v>
      </c>
      <c r="Y26" s="85">
        <v>6.92</v>
      </c>
    </row>
    <row r="27" spans="1:25" x14ac:dyDescent="0.25">
      <c r="A27">
        <v>2010</v>
      </c>
      <c r="B27" s="36">
        <v>259</v>
      </c>
      <c r="C27" t="s">
        <v>132</v>
      </c>
      <c r="D27" s="39">
        <v>94415558</v>
      </c>
      <c r="E27" s="39">
        <v>0</v>
      </c>
      <c r="F27" s="39">
        <v>6529959</v>
      </c>
      <c r="H27">
        <v>2002</v>
      </c>
      <c r="I27">
        <v>90</v>
      </c>
      <c r="J27" t="s">
        <v>245</v>
      </c>
      <c r="K27" t="s">
        <v>272</v>
      </c>
      <c r="L27" t="s">
        <v>273</v>
      </c>
      <c r="M27" s="45">
        <v>205632000</v>
      </c>
      <c r="N27">
        <v>0</v>
      </c>
      <c r="O27" s="45">
        <v>205632000</v>
      </c>
      <c r="P27" t="s">
        <v>95</v>
      </c>
      <c r="Q27" s="37" t="s">
        <v>775</v>
      </c>
      <c r="R27" s="47">
        <v>13440000</v>
      </c>
      <c r="T27" s="60">
        <v>243</v>
      </c>
      <c r="U27" s="5">
        <v>62.3</v>
      </c>
      <c r="W27" s="85">
        <v>260</v>
      </c>
      <c r="X27" s="85" t="s">
        <v>179</v>
      </c>
      <c r="Y27" s="85">
        <v>25</v>
      </c>
    </row>
    <row r="28" spans="1:25" x14ac:dyDescent="0.25">
      <c r="A28">
        <v>2010</v>
      </c>
      <c r="B28" s="36">
        <v>260</v>
      </c>
      <c r="C28" t="s">
        <v>179</v>
      </c>
      <c r="D28" s="39">
        <v>37545000</v>
      </c>
      <c r="E28" s="39">
        <v>627000</v>
      </c>
      <c r="F28" s="39">
        <v>652675</v>
      </c>
      <c r="H28">
        <v>2002</v>
      </c>
      <c r="I28">
        <v>91</v>
      </c>
      <c r="J28" t="s">
        <v>245</v>
      </c>
      <c r="K28" t="s">
        <v>274</v>
      </c>
      <c r="L28" t="s">
        <v>275</v>
      </c>
      <c r="M28" s="45">
        <v>176187747</v>
      </c>
      <c r="N28">
        <v>11645702</v>
      </c>
      <c r="O28" s="45">
        <v>187833449</v>
      </c>
      <c r="P28" t="s">
        <v>95</v>
      </c>
      <c r="Q28" s="37" t="s">
        <v>776</v>
      </c>
      <c r="R28" s="47">
        <v>11515539.019607842</v>
      </c>
      <c r="T28" s="60">
        <v>244</v>
      </c>
      <c r="U28" s="5">
        <v>70.400000000000006</v>
      </c>
      <c r="W28" s="85">
        <v>261</v>
      </c>
      <c r="X28" s="85" t="s">
        <v>133</v>
      </c>
      <c r="Y28" s="85">
        <v>1</v>
      </c>
    </row>
    <row r="29" spans="1:25" x14ac:dyDescent="0.25">
      <c r="A29">
        <v>2010</v>
      </c>
      <c r="B29" s="36">
        <v>261</v>
      </c>
      <c r="C29" t="s">
        <v>133</v>
      </c>
      <c r="D29" s="39">
        <v>505260088</v>
      </c>
      <c r="E29" s="39">
        <v>485743227</v>
      </c>
      <c r="F29" s="39">
        <v>2911532</v>
      </c>
      <c r="H29">
        <v>2002</v>
      </c>
      <c r="I29">
        <v>92</v>
      </c>
      <c r="J29" t="s">
        <v>245</v>
      </c>
      <c r="K29" t="s">
        <v>276</v>
      </c>
      <c r="L29" t="s">
        <v>277</v>
      </c>
      <c r="M29" s="45">
        <v>494962528</v>
      </c>
      <c r="N29">
        <v>0</v>
      </c>
      <c r="O29" s="45">
        <v>494962528</v>
      </c>
      <c r="P29" t="s">
        <v>95</v>
      </c>
      <c r="Q29" s="37" t="s">
        <v>777</v>
      </c>
      <c r="R29" s="47">
        <v>32350492.026143789</v>
      </c>
      <c r="T29" s="60">
        <v>245</v>
      </c>
      <c r="U29" s="5">
        <v>42.953749999999999</v>
      </c>
      <c r="W29" s="85">
        <v>264</v>
      </c>
      <c r="X29" s="85" t="s">
        <v>134</v>
      </c>
      <c r="Y29" s="85">
        <v>1.7</v>
      </c>
    </row>
    <row r="30" spans="1:25" x14ac:dyDescent="0.25">
      <c r="A30">
        <v>2011</v>
      </c>
      <c r="B30" s="36">
        <v>264</v>
      </c>
      <c r="C30" t="s">
        <v>134</v>
      </c>
      <c r="D30" s="39">
        <v>736101155</v>
      </c>
      <c r="E30" s="39">
        <v>710725775</v>
      </c>
      <c r="F30" s="39">
        <v>3179932</v>
      </c>
      <c r="H30">
        <v>2002</v>
      </c>
      <c r="I30">
        <v>93</v>
      </c>
      <c r="J30" t="s">
        <v>245</v>
      </c>
      <c r="K30" t="s">
        <v>278</v>
      </c>
      <c r="L30" t="s">
        <v>279</v>
      </c>
      <c r="M30" s="45">
        <v>265743818</v>
      </c>
      <c r="N30">
        <v>0</v>
      </c>
      <c r="O30" s="45">
        <v>265743818</v>
      </c>
      <c r="P30" t="s">
        <v>95</v>
      </c>
      <c r="Q30" s="37" t="s">
        <v>778</v>
      </c>
      <c r="R30" s="47">
        <v>17368876.993464053</v>
      </c>
      <c r="T30" s="60">
        <v>249</v>
      </c>
      <c r="U30" s="5">
        <v>31.4705811818</v>
      </c>
      <c r="W30" s="85">
        <v>266</v>
      </c>
      <c r="X30" s="85" t="s">
        <v>180</v>
      </c>
      <c r="Y30" s="85">
        <v>28.34</v>
      </c>
    </row>
    <row r="31" spans="1:25" x14ac:dyDescent="0.25">
      <c r="A31">
        <v>2011</v>
      </c>
      <c r="B31" s="36">
        <v>266</v>
      </c>
      <c r="C31" t="s">
        <v>180</v>
      </c>
      <c r="D31" s="39">
        <v>155944000</v>
      </c>
      <c r="E31" s="39">
        <v>0</v>
      </c>
      <c r="F31" s="39">
        <v>44200000</v>
      </c>
      <c r="H31">
        <v>2002</v>
      </c>
      <c r="I31">
        <v>94</v>
      </c>
      <c r="J31" t="s">
        <v>245</v>
      </c>
      <c r="K31" t="s">
        <v>280</v>
      </c>
      <c r="L31" t="s">
        <v>281</v>
      </c>
      <c r="M31" s="45">
        <v>88587000</v>
      </c>
      <c r="N31">
        <v>0</v>
      </c>
      <c r="O31" s="45">
        <v>88587000</v>
      </c>
      <c r="P31" t="s">
        <v>95</v>
      </c>
      <c r="Q31" s="37" t="s">
        <v>779</v>
      </c>
      <c r="R31" s="47">
        <v>5790000</v>
      </c>
      <c r="T31" s="60">
        <v>251</v>
      </c>
      <c r="U31" s="5">
        <v>22.8</v>
      </c>
      <c r="W31" s="85">
        <v>268</v>
      </c>
      <c r="X31" s="85" t="s">
        <v>135</v>
      </c>
      <c r="Y31" s="85">
        <v>1</v>
      </c>
    </row>
    <row r="32" spans="1:25" x14ac:dyDescent="0.25">
      <c r="A32">
        <v>2011</v>
      </c>
      <c r="B32" s="36">
        <v>268</v>
      </c>
      <c r="C32" t="s">
        <v>135</v>
      </c>
      <c r="D32" s="39">
        <v>20634240</v>
      </c>
      <c r="E32" s="39">
        <v>3124697</v>
      </c>
      <c r="F32" s="39">
        <v>3225</v>
      </c>
      <c r="H32">
        <v>2002</v>
      </c>
      <c r="I32">
        <v>95</v>
      </c>
      <c r="J32" t="s">
        <v>217</v>
      </c>
      <c r="K32" t="s">
        <v>282</v>
      </c>
      <c r="L32" t="s">
        <v>283</v>
      </c>
      <c r="M32" s="45">
        <v>117869517</v>
      </c>
      <c r="N32">
        <v>0</v>
      </c>
      <c r="O32" s="45">
        <v>117869517</v>
      </c>
      <c r="P32" t="s">
        <v>95</v>
      </c>
      <c r="Q32" s="37" t="s">
        <v>780</v>
      </c>
      <c r="R32" s="47">
        <v>7703890</v>
      </c>
      <c r="T32" s="60">
        <v>253</v>
      </c>
      <c r="U32" s="5">
        <v>21.87</v>
      </c>
      <c r="W32" s="85">
        <v>273</v>
      </c>
      <c r="X32" s="85" t="s">
        <v>136</v>
      </c>
      <c r="Y32" s="85">
        <v>17</v>
      </c>
    </row>
    <row r="33" spans="1:25" x14ac:dyDescent="0.25">
      <c r="A33">
        <v>2011</v>
      </c>
      <c r="B33" s="36">
        <v>273</v>
      </c>
      <c r="C33" t="s">
        <v>136</v>
      </c>
      <c r="D33" s="39">
        <v>104216166</v>
      </c>
      <c r="E33" s="39">
        <v>0</v>
      </c>
      <c r="F33" s="39">
        <v>17263899</v>
      </c>
      <c r="H33">
        <v>2002</v>
      </c>
      <c r="I33">
        <v>98</v>
      </c>
      <c r="J33" t="s">
        <v>217</v>
      </c>
      <c r="K33" t="s">
        <v>284</v>
      </c>
      <c r="L33" t="s">
        <v>285</v>
      </c>
      <c r="M33" s="45">
        <v>53234575</v>
      </c>
      <c r="N33">
        <v>0</v>
      </c>
      <c r="O33" s="45">
        <v>53234575</v>
      </c>
      <c r="P33" t="s">
        <v>95</v>
      </c>
      <c r="Q33" s="37" t="s">
        <v>781</v>
      </c>
      <c r="R33" s="47">
        <v>3479383.9869281044</v>
      </c>
      <c r="T33" s="60">
        <v>258</v>
      </c>
      <c r="U33" s="5">
        <v>133.87</v>
      </c>
      <c r="W33" s="85">
        <v>274</v>
      </c>
      <c r="X33" s="85" t="s">
        <v>137</v>
      </c>
      <c r="Y33" s="85">
        <v>1.1599999999999999</v>
      </c>
    </row>
    <row r="34" spans="1:25" x14ac:dyDescent="0.25">
      <c r="A34">
        <v>2011</v>
      </c>
      <c r="B34" s="36">
        <v>274</v>
      </c>
      <c r="C34" t="s">
        <v>137</v>
      </c>
      <c r="D34" s="39">
        <v>332224247</v>
      </c>
      <c r="E34" s="39">
        <v>0</v>
      </c>
      <c r="F34" s="39">
        <v>140555601</v>
      </c>
      <c r="H34">
        <v>2002</v>
      </c>
      <c r="I34">
        <v>99</v>
      </c>
      <c r="J34" t="s">
        <v>217</v>
      </c>
      <c r="K34" t="s">
        <v>286</v>
      </c>
      <c r="L34" t="s">
        <v>287</v>
      </c>
      <c r="M34" s="45">
        <v>685669240</v>
      </c>
      <c r="N34">
        <v>22536441</v>
      </c>
      <c r="O34" s="45">
        <v>708205681</v>
      </c>
      <c r="P34" t="s">
        <v>95</v>
      </c>
      <c r="Q34" s="37" t="s">
        <v>782</v>
      </c>
      <c r="R34" s="47">
        <v>44814983.006535947</v>
      </c>
      <c r="T34" s="60">
        <v>259</v>
      </c>
      <c r="U34" s="5">
        <v>17.499557719999999</v>
      </c>
      <c r="W34" s="85">
        <v>276</v>
      </c>
      <c r="X34" s="85" t="s">
        <v>181</v>
      </c>
      <c r="Y34" s="85">
        <v>2.04</v>
      </c>
    </row>
    <row r="35" spans="1:25" x14ac:dyDescent="0.25">
      <c r="A35">
        <v>2011</v>
      </c>
      <c r="B35" s="36">
        <v>276</v>
      </c>
      <c r="C35" t="s">
        <v>181</v>
      </c>
      <c r="D35" s="39">
        <v>849364876</v>
      </c>
      <c r="E35" s="39">
        <v>0</v>
      </c>
      <c r="F35" s="39">
        <v>707962</v>
      </c>
      <c r="H35">
        <v>2002</v>
      </c>
      <c r="I35">
        <v>100</v>
      </c>
      <c r="J35" t="s">
        <v>288</v>
      </c>
      <c r="K35" t="s">
        <v>289</v>
      </c>
      <c r="L35" t="s">
        <v>290</v>
      </c>
      <c r="M35" s="45">
        <v>1218172154</v>
      </c>
      <c r="N35">
        <v>0</v>
      </c>
      <c r="O35" s="45">
        <v>1218172154</v>
      </c>
      <c r="P35" t="s">
        <v>95</v>
      </c>
      <c r="Q35" s="37" t="s">
        <v>783</v>
      </c>
      <c r="R35" s="47">
        <v>79619095.032679737</v>
      </c>
      <c r="T35" s="60">
        <v>260</v>
      </c>
      <c r="U35" s="5">
        <v>0.57999999999999996</v>
      </c>
      <c r="W35" s="85">
        <v>278</v>
      </c>
      <c r="X35" s="85" t="s">
        <v>138</v>
      </c>
      <c r="Y35" s="85">
        <v>20.9</v>
      </c>
    </row>
    <row r="36" spans="1:25" x14ac:dyDescent="0.25">
      <c r="A36">
        <v>2012</v>
      </c>
      <c r="B36" s="36">
        <v>278</v>
      </c>
      <c r="C36" t="s">
        <v>138</v>
      </c>
      <c r="D36" s="39">
        <v>242490000</v>
      </c>
      <c r="E36" s="39">
        <v>0</v>
      </c>
      <c r="F36" s="39">
        <v>50672700</v>
      </c>
      <c r="H36">
        <v>2002</v>
      </c>
      <c r="I36">
        <v>101</v>
      </c>
      <c r="J36" t="s">
        <v>288</v>
      </c>
      <c r="K36" t="s">
        <v>291</v>
      </c>
      <c r="L36" t="s">
        <v>292</v>
      </c>
      <c r="M36" s="45">
        <v>426620075</v>
      </c>
      <c r="N36">
        <v>0</v>
      </c>
      <c r="O36" s="45">
        <v>426620075</v>
      </c>
      <c r="P36" t="s">
        <v>95</v>
      </c>
      <c r="Q36" s="37" t="s">
        <v>784</v>
      </c>
      <c r="R36" s="47">
        <v>27883665.032679737</v>
      </c>
      <c r="T36" s="60">
        <v>261</v>
      </c>
      <c r="U36" s="5">
        <v>318.22899999999998</v>
      </c>
      <c r="W36" s="85">
        <v>280</v>
      </c>
      <c r="X36" s="85" t="s">
        <v>139</v>
      </c>
      <c r="Y36" s="85">
        <v>3</v>
      </c>
    </row>
    <row r="37" spans="1:25" x14ac:dyDescent="0.25">
      <c r="A37">
        <v>2012</v>
      </c>
      <c r="B37" s="36">
        <v>280</v>
      </c>
      <c r="C37" t="s">
        <v>139</v>
      </c>
      <c r="D37" s="39">
        <v>115854000</v>
      </c>
      <c r="E37" s="39">
        <v>0</v>
      </c>
      <c r="F37" s="39">
        <v>3200620</v>
      </c>
      <c r="H37">
        <v>2002</v>
      </c>
      <c r="I37">
        <v>102</v>
      </c>
      <c r="J37" t="s">
        <v>288</v>
      </c>
      <c r="K37" t="s">
        <v>293</v>
      </c>
      <c r="L37" t="s">
        <v>294</v>
      </c>
      <c r="M37" s="45">
        <v>295128922</v>
      </c>
      <c r="N37">
        <v>1683000</v>
      </c>
      <c r="O37" s="45">
        <v>296811922</v>
      </c>
      <c r="P37" t="s">
        <v>95</v>
      </c>
      <c r="Q37" s="37" t="s">
        <v>785</v>
      </c>
      <c r="R37" s="47">
        <v>19289472.026143789</v>
      </c>
      <c r="T37" s="60">
        <v>264</v>
      </c>
      <c r="U37" s="5">
        <v>434.75200000000001</v>
      </c>
      <c r="W37" s="85">
        <v>281</v>
      </c>
      <c r="X37" s="85" t="s">
        <v>140</v>
      </c>
      <c r="Y37" s="85">
        <v>60.63</v>
      </c>
    </row>
    <row r="38" spans="1:25" x14ac:dyDescent="0.25">
      <c r="A38">
        <v>2012</v>
      </c>
      <c r="B38" s="36">
        <v>281</v>
      </c>
      <c r="C38" t="s">
        <v>140</v>
      </c>
      <c r="D38" s="39">
        <v>57744000</v>
      </c>
      <c r="E38" s="39">
        <v>0</v>
      </c>
      <c r="F38" s="39">
        <v>35013031</v>
      </c>
      <c r="H38">
        <v>2002</v>
      </c>
      <c r="I38">
        <v>103</v>
      </c>
      <c r="J38" t="s">
        <v>288</v>
      </c>
      <c r="K38" t="s">
        <v>295</v>
      </c>
      <c r="L38" t="s">
        <v>296</v>
      </c>
      <c r="M38" s="45">
        <v>102374626</v>
      </c>
      <c r="N38">
        <v>0</v>
      </c>
      <c r="O38" s="45">
        <v>102374626</v>
      </c>
      <c r="P38" t="s">
        <v>95</v>
      </c>
      <c r="Q38" s="37" t="s">
        <v>786</v>
      </c>
      <c r="R38" s="47">
        <v>6691152.0261437902</v>
      </c>
      <c r="T38" s="60">
        <v>266</v>
      </c>
      <c r="U38" s="5">
        <v>0</v>
      </c>
      <c r="W38" s="85">
        <v>282</v>
      </c>
      <c r="X38" s="85" t="s">
        <v>182</v>
      </c>
      <c r="Y38" s="85">
        <v>33</v>
      </c>
    </row>
    <row r="39" spans="1:25" x14ac:dyDescent="0.25">
      <c r="A39">
        <v>2012</v>
      </c>
      <c r="B39" s="36">
        <v>282</v>
      </c>
      <c r="C39" t="s">
        <v>182</v>
      </c>
      <c r="D39" s="39">
        <v>65986000</v>
      </c>
      <c r="E39" s="39">
        <v>0</v>
      </c>
      <c r="F39" s="39">
        <v>9040235</v>
      </c>
      <c r="H39">
        <v>2002</v>
      </c>
      <c r="I39">
        <v>104</v>
      </c>
      <c r="J39" t="s">
        <v>288</v>
      </c>
      <c r="K39" t="s">
        <v>297</v>
      </c>
      <c r="L39" t="s">
        <v>298</v>
      </c>
      <c r="M39" s="45">
        <v>2869131154</v>
      </c>
      <c r="N39">
        <v>116396020</v>
      </c>
      <c r="O39" s="45">
        <v>2985527174</v>
      </c>
      <c r="P39" t="s">
        <v>224</v>
      </c>
      <c r="Q39" s="37" t="s">
        <v>30</v>
      </c>
      <c r="R39" s="47">
        <v>187524912.02614379</v>
      </c>
      <c r="T39" s="75">
        <v>267</v>
      </c>
      <c r="U39" s="5">
        <v>23.849402507636498</v>
      </c>
      <c r="W39" s="85">
        <v>283</v>
      </c>
      <c r="X39" s="85" t="s">
        <v>141</v>
      </c>
      <c r="Y39" s="85">
        <v>64.95</v>
      </c>
    </row>
    <row r="40" spans="1:25" x14ac:dyDescent="0.25">
      <c r="A40">
        <v>2012</v>
      </c>
      <c r="B40" s="36">
        <v>283</v>
      </c>
      <c r="C40" t="s">
        <v>141</v>
      </c>
      <c r="D40" s="39">
        <v>24886707</v>
      </c>
      <c r="E40" s="39">
        <v>0</v>
      </c>
      <c r="F40" s="39">
        <v>16591232</v>
      </c>
      <c r="H40">
        <v>2002</v>
      </c>
      <c r="I40">
        <v>105</v>
      </c>
      <c r="J40" t="s">
        <v>288</v>
      </c>
      <c r="K40" t="s">
        <v>299</v>
      </c>
      <c r="L40" t="s">
        <v>300</v>
      </c>
      <c r="M40" s="45">
        <v>1552331773</v>
      </c>
      <c r="N40">
        <v>185763298</v>
      </c>
      <c r="O40" s="45">
        <v>1738095071</v>
      </c>
      <c r="P40" t="s">
        <v>95</v>
      </c>
      <c r="Q40" s="37" t="s">
        <v>787</v>
      </c>
      <c r="R40" s="47">
        <v>101459593.00653595</v>
      </c>
      <c r="T40" s="60">
        <v>268</v>
      </c>
      <c r="U40" s="5">
        <v>12.868785602500001</v>
      </c>
      <c r="W40" s="85">
        <v>284</v>
      </c>
      <c r="X40" s="85" t="s">
        <v>142</v>
      </c>
      <c r="Y40" s="85">
        <v>1.8</v>
      </c>
    </row>
    <row r="41" spans="1:25" x14ac:dyDescent="0.25">
      <c r="A41">
        <v>2012</v>
      </c>
      <c r="B41" s="36">
        <v>284</v>
      </c>
      <c r="C41" t="s">
        <v>142</v>
      </c>
      <c r="D41" s="39">
        <v>129914910</v>
      </c>
      <c r="E41" s="39">
        <v>1345587</v>
      </c>
      <c r="F41" s="39">
        <v>3169548</v>
      </c>
      <c r="H41">
        <v>2003</v>
      </c>
      <c r="I41">
        <v>106</v>
      </c>
      <c r="J41" t="s">
        <v>213</v>
      </c>
      <c r="K41" t="s">
        <v>301</v>
      </c>
      <c r="L41" t="s">
        <v>302</v>
      </c>
      <c r="M41" s="45">
        <v>1139792778</v>
      </c>
      <c r="N41">
        <v>68266978</v>
      </c>
      <c r="O41" s="45">
        <v>1208059756</v>
      </c>
      <c r="P41" t="s">
        <v>95</v>
      </c>
      <c r="Q41" s="37" t="s">
        <v>788</v>
      </c>
      <c r="R41" s="47">
        <v>74496260</v>
      </c>
      <c r="T41" s="60">
        <v>269</v>
      </c>
      <c r="U41" s="5">
        <v>2.8829179384273136</v>
      </c>
      <c r="W41" s="85">
        <v>285</v>
      </c>
      <c r="X41" s="85" t="s">
        <v>183</v>
      </c>
      <c r="Y41" s="85">
        <v>1.93</v>
      </c>
    </row>
    <row r="42" spans="1:25" x14ac:dyDescent="0.25">
      <c r="A42">
        <v>2012</v>
      </c>
      <c r="B42" s="36">
        <v>285</v>
      </c>
      <c r="C42" t="s">
        <v>183</v>
      </c>
      <c r="D42" s="39">
        <v>842709500</v>
      </c>
      <c r="E42" s="39">
        <v>0</v>
      </c>
      <c r="F42" s="39">
        <v>291660</v>
      </c>
      <c r="H42">
        <v>2003</v>
      </c>
      <c r="I42">
        <v>107</v>
      </c>
      <c r="J42" t="s">
        <v>214</v>
      </c>
      <c r="K42" t="s">
        <v>303</v>
      </c>
      <c r="L42" t="s">
        <v>304</v>
      </c>
      <c r="M42" s="45">
        <v>925508123</v>
      </c>
      <c r="N42">
        <v>97048650</v>
      </c>
      <c r="O42" s="45">
        <v>1022556773</v>
      </c>
      <c r="P42" t="s">
        <v>95</v>
      </c>
      <c r="Q42" s="37" t="s">
        <v>789</v>
      </c>
      <c r="R42" s="47">
        <v>60490726.993464053</v>
      </c>
      <c r="T42" s="60">
        <v>273</v>
      </c>
      <c r="U42" s="5">
        <v>10.6</v>
      </c>
      <c r="W42" s="85">
        <v>286</v>
      </c>
      <c r="X42" s="85" t="s">
        <v>143</v>
      </c>
      <c r="Y42" s="85">
        <v>31.5</v>
      </c>
    </row>
    <row r="43" spans="1:25" x14ac:dyDescent="0.25">
      <c r="A43">
        <v>2012</v>
      </c>
      <c r="B43" s="36">
        <v>286</v>
      </c>
      <c r="C43" t="s">
        <v>143</v>
      </c>
      <c r="D43" s="39">
        <v>112102649</v>
      </c>
      <c r="E43" s="39">
        <v>0</v>
      </c>
      <c r="F43" s="39">
        <v>875207</v>
      </c>
      <c r="H43">
        <v>2003</v>
      </c>
      <c r="I43">
        <v>108</v>
      </c>
      <c r="J43" t="s">
        <v>216</v>
      </c>
      <c r="K43" t="s">
        <v>305</v>
      </c>
      <c r="L43" t="s">
        <v>306</v>
      </c>
      <c r="M43" s="45">
        <v>524201837</v>
      </c>
      <c r="N43">
        <v>66357630</v>
      </c>
      <c r="O43" s="45">
        <v>590559467</v>
      </c>
      <c r="P43" t="s">
        <v>95</v>
      </c>
      <c r="Q43" s="37" t="s">
        <v>790</v>
      </c>
      <c r="R43" s="47">
        <v>34261557.973856211</v>
      </c>
      <c r="T43" s="75">
        <v>274</v>
      </c>
      <c r="U43" s="5">
        <v>118.9</v>
      </c>
      <c r="W43" s="85">
        <v>288</v>
      </c>
      <c r="X43" s="85" t="s">
        <v>144</v>
      </c>
      <c r="Y43" s="85">
        <v>16</v>
      </c>
    </row>
    <row r="44" spans="1:25" x14ac:dyDescent="0.25">
      <c r="A44">
        <v>2012</v>
      </c>
      <c r="B44" s="36">
        <v>288</v>
      </c>
      <c r="C44" t="s">
        <v>144</v>
      </c>
      <c r="D44" s="39">
        <v>51462000</v>
      </c>
      <c r="E44" s="39">
        <v>0</v>
      </c>
      <c r="F44" s="39">
        <v>8132415</v>
      </c>
      <c r="H44">
        <v>2003</v>
      </c>
      <c r="I44">
        <v>110</v>
      </c>
      <c r="J44" t="s">
        <v>245</v>
      </c>
      <c r="K44" t="s">
        <v>307</v>
      </c>
      <c r="L44" t="s">
        <v>308</v>
      </c>
      <c r="M44" s="45">
        <v>80342167</v>
      </c>
      <c r="N44">
        <v>0</v>
      </c>
      <c r="O44" s="45">
        <v>80342167</v>
      </c>
      <c r="P44" t="s">
        <v>95</v>
      </c>
      <c r="Q44" s="37" t="s">
        <v>791</v>
      </c>
      <c r="R44" s="47">
        <v>5251122.0261437902</v>
      </c>
      <c r="T44" s="60">
        <v>275</v>
      </c>
      <c r="U44" s="5">
        <v>69.8</v>
      </c>
      <c r="W44" s="85">
        <v>289</v>
      </c>
      <c r="X44" s="85" t="s">
        <v>145</v>
      </c>
      <c r="Y44" s="85">
        <v>45</v>
      </c>
    </row>
    <row r="45" spans="1:25" x14ac:dyDescent="0.25">
      <c r="A45">
        <v>2012</v>
      </c>
      <c r="B45" s="36">
        <v>289</v>
      </c>
      <c r="C45" t="s">
        <v>145</v>
      </c>
      <c r="D45" s="39">
        <v>399989465</v>
      </c>
      <c r="E45" s="39">
        <v>0</v>
      </c>
      <c r="F45" s="39">
        <v>74314369</v>
      </c>
      <c r="H45">
        <v>2003</v>
      </c>
      <c r="I45">
        <v>111</v>
      </c>
      <c r="J45" t="s">
        <v>245</v>
      </c>
      <c r="K45" t="s">
        <v>309</v>
      </c>
      <c r="L45" t="s">
        <v>310</v>
      </c>
      <c r="M45" s="45">
        <v>481545881</v>
      </c>
      <c r="N45">
        <v>0</v>
      </c>
      <c r="O45" s="45">
        <v>481545881</v>
      </c>
      <c r="P45" t="s">
        <v>95</v>
      </c>
      <c r="Q45" s="37" t="s">
        <v>792</v>
      </c>
      <c r="R45" s="47">
        <v>31473586.993464053</v>
      </c>
      <c r="T45" s="60">
        <v>278</v>
      </c>
      <c r="U45" s="5">
        <v>32.470000000000006</v>
      </c>
      <c r="W45" s="85">
        <v>290</v>
      </c>
      <c r="X45" s="85" t="s">
        <v>107</v>
      </c>
      <c r="Y45" s="85">
        <v>71.06</v>
      </c>
    </row>
    <row r="46" spans="1:25" x14ac:dyDescent="0.25">
      <c r="A46">
        <v>2012</v>
      </c>
      <c r="B46" s="36">
        <v>290</v>
      </c>
      <c r="C46" t="s">
        <v>107</v>
      </c>
      <c r="D46" s="39">
        <v>2394000</v>
      </c>
      <c r="E46" s="39">
        <v>0</v>
      </c>
      <c r="F46" s="39">
        <v>1701181</v>
      </c>
      <c r="H46">
        <v>2003</v>
      </c>
      <c r="I46">
        <v>112</v>
      </c>
      <c r="J46" t="s">
        <v>245</v>
      </c>
      <c r="K46" t="s">
        <v>311</v>
      </c>
      <c r="L46" t="s">
        <v>312</v>
      </c>
      <c r="M46" s="45">
        <v>209453405</v>
      </c>
      <c r="N46">
        <v>0</v>
      </c>
      <c r="O46" s="45">
        <v>209453405</v>
      </c>
      <c r="P46" t="s">
        <v>95</v>
      </c>
      <c r="Q46" s="37" t="s">
        <v>793</v>
      </c>
      <c r="R46" s="47">
        <v>13689765.032679738</v>
      </c>
      <c r="T46" s="60">
        <v>280</v>
      </c>
      <c r="U46" s="5">
        <v>3.7</v>
      </c>
      <c r="W46" s="85">
        <v>292</v>
      </c>
      <c r="X46" s="85" t="s">
        <v>146</v>
      </c>
      <c r="Y46" s="85">
        <v>74.599999999999994</v>
      </c>
    </row>
    <row r="47" spans="1:25" x14ac:dyDescent="0.25">
      <c r="A47">
        <v>2012</v>
      </c>
      <c r="B47" s="36">
        <v>292</v>
      </c>
      <c r="C47" t="s">
        <v>146</v>
      </c>
      <c r="D47" s="39">
        <v>87210000</v>
      </c>
      <c r="E47" s="39">
        <v>0</v>
      </c>
      <c r="F47" s="39">
        <v>41313262</v>
      </c>
      <c r="H47">
        <v>2003</v>
      </c>
      <c r="I47">
        <v>113</v>
      </c>
      <c r="J47" t="s">
        <v>245</v>
      </c>
      <c r="K47" t="s">
        <v>313</v>
      </c>
      <c r="L47" t="s">
        <v>314</v>
      </c>
      <c r="M47" s="45">
        <v>548486915</v>
      </c>
      <c r="N47">
        <v>0</v>
      </c>
      <c r="O47" s="45">
        <v>548486915</v>
      </c>
      <c r="P47" t="s">
        <v>95</v>
      </c>
      <c r="Q47" s="37" t="s">
        <v>794</v>
      </c>
      <c r="R47" s="47">
        <v>35848817.973856211</v>
      </c>
      <c r="T47" s="60">
        <v>281</v>
      </c>
      <c r="U47" s="5">
        <v>0</v>
      </c>
      <c r="W47" s="85">
        <v>296</v>
      </c>
      <c r="X47" s="85" t="s">
        <v>147</v>
      </c>
      <c r="Y47" s="85">
        <v>57.6</v>
      </c>
    </row>
    <row r="48" spans="1:25" x14ac:dyDescent="0.25">
      <c r="A48">
        <v>2013</v>
      </c>
      <c r="B48" s="36">
        <v>296</v>
      </c>
      <c r="C48" t="s">
        <v>147</v>
      </c>
      <c r="D48" s="39">
        <v>738274000</v>
      </c>
      <c r="E48" s="39">
        <v>0</v>
      </c>
      <c r="F48" s="39">
        <v>173432864</v>
      </c>
      <c r="H48">
        <v>2003</v>
      </c>
      <c r="I48">
        <v>114</v>
      </c>
      <c r="J48" t="s">
        <v>245</v>
      </c>
      <c r="K48" t="s">
        <v>315</v>
      </c>
      <c r="L48" t="s">
        <v>316</v>
      </c>
      <c r="M48" s="45">
        <v>467415000</v>
      </c>
      <c r="N48">
        <v>0</v>
      </c>
      <c r="O48" s="45">
        <v>467415000</v>
      </c>
      <c r="P48" t="s">
        <v>95</v>
      </c>
      <c r="Q48" s="37" t="s">
        <v>795</v>
      </c>
      <c r="R48" s="47">
        <v>30550000</v>
      </c>
      <c r="T48" s="60">
        <v>283</v>
      </c>
      <c r="U48" s="5">
        <v>1.8840358056000002</v>
      </c>
      <c r="W48" s="85">
        <v>297</v>
      </c>
      <c r="X48" s="85" t="s">
        <v>148</v>
      </c>
      <c r="Y48" s="85">
        <v>65.38</v>
      </c>
    </row>
    <row r="49" spans="1:25" x14ac:dyDescent="0.25">
      <c r="A49">
        <v>2013</v>
      </c>
      <c r="B49" s="36">
        <v>297</v>
      </c>
      <c r="C49" t="s">
        <v>148</v>
      </c>
      <c r="D49" s="39">
        <v>143869295</v>
      </c>
      <c r="E49" s="39">
        <v>0</v>
      </c>
      <c r="F49" s="39">
        <v>74064694</v>
      </c>
      <c r="H49">
        <v>2003</v>
      </c>
      <c r="I49">
        <v>117</v>
      </c>
      <c r="J49" t="s">
        <v>245</v>
      </c>
      <c r="K49" t="s">
        <v>317</v>
      </c>
      <c r="L49" t="s">
        <v>318</v>
      </c>
      <c r="M49" s="45">
        <v>676260000</v>
      </c>
      <c r="N49">
        <v>0</v>
      </c>
      <c r="O49" s="45">
        <v>676260000</v>
      </c>
      <c r="P49" t="s">
        <v>95</v>
      </c>
      <c r="Q49" s="37" t="s">
        <v>796</v>
      </c>
      <c r="R49" s="47">
        <v>44200000</v>
      </c>
      <c r="T49" s="60">
        <v>284</v>
      </c>
      <c r="U49" s="5">
        <v>33.596798999999997</v>
      </c>
      <c r="W49" s="85">
        <v>298</v>
      </c>
      <c r="X49" s="85" t="s">
        <v>149</v>
      </c>
      <c r="Y49" s="85">
        <v>53.7</v>
      </c>
    </row>
    <row r="50" spans="1:25" x14ac:dyDescent="0.25">
      <c r="A50">
        <v>2013</v>
      </c>
      <c r="B50" s="36">
        <v>298</v>
      </c>
      <c r="C50" t="s">
        <v>149</v>
      </c>
      <c r="D50" s="39">
        <v>698754510</v>
      </c>
      <c r="E50" s="39">
        <v>0</v>
      </c>
      <c r="F50" s="39">
        <v>156769261</v>
      </c>
      <c r="H50">
        <v>2003</v>
      </c>
      <c r="I50">
        <v>118</v>
      </c>
      <c r="J50" t="s">
        <v>245</v>
      </c>
      <c r="K50" t="s">
        <v>319</v>
      </c>
      <c r="L50" t="s">
        <v>320</v>
      </c>
      <c r="M50" s="45">
        <v>315546206</v>
      </c>
      <c r="N50">
        <v>0</v>
      </c>
      <c r="O50" s="45">
        <v>315546206</v>
      </c>
      <c r="P50" t="s">
        <v>95</v>
      </c>
      <c r="Q50" s="37" t="s">
        <v>797</v>
      </c>
      <c r="R50" s="47">
        <v>20623935.032679737</v>
      </c>
      <c r="T50" s="60">
        <v>286</v>
      </c>
      <c r="U50" s="5">
        <v>85.542481075199987</v>
      </c>
      <c r="W50" s="85">
        <v>300</v>
      </c>
      <c r="X50" s="85" t="s">
        <v>108</v>
      </c>
      <c r="Y50" s="85">
        <v>46.4</v>
      </c>
    </row>
    <row r="51" spans="1:25" x14ac:dyDescent="0.25">
      <c r="A51">
        <v>2013</v>
      </c>
      <c r="B51" s="36">
        <v>300</v>
      </c>
      <c r="C51" t="s">
        <v>108</v>
      </c>
      <c r="D51" s="39">
        <v>65709290</v>
      </c>
      <c r="E51" s="39">
        <v>0</v>
      </c>
      <c r="F51" s="39">
        <v>10490337</v>
      </c>
      <c r="H51">
        <v>2003</v>
      </c>
      <c r="I51">
        <v>122</v>
      </c>
      <c r="J51" t="s">
        <v>217</v>
      </c>
      <c r="K51" t="s">
        <v>321</v>
      </c>
      <c r="L51" t="s">
        <v>322</v>
      </c>
      <c r="M51" s="45">
        <v>165311466</v>
      </c>
      <c r="N51">
        <v>0</v>
      </c>
      <c r="O51" s="45">
        <v>165311466</v>
      </c>
      <c r="P51" t="s">
        <v>95</v>
      </c>
      <c r="Q51" s="37" t="s">
        <v>798</v>
      </c>
      <c r="R51" s="47">
        <v>10804670.980392156</v>
      </c>
      <c r="T51" s="60">
        <v>288</v>
      </c>
      <c r="U51" s="5">
        <v>2.6</v>
      </c>
      <c r="W51" s="85">
        <v>303</v>
      </c>
      <c r="X51" s="85" t="s">
        <v>150</v>
      </c>
      <c r="Y51" s="85">
        <v>40.14</v>
      </c>
    </row>
    <row r="52" spans="1:25" x14ac:dyDescent="0.25">
      <c r="A52">
        <v>2013</v>
      </c>
      <c r="B52" s="36">
        <v>303</v>
      </c>
      <c r="C52" t="s">
        <v>150</v>
      </c>
      <c r="D52" s="39">
        <v>322750000</v>
      </c>
      <c r="E52" s="39">
        <v>0</v>
      </c>
      <c r="F52" s="39">
        <v>5549202</v>
      </c>
      <c r="H52">
        <v>2003</v>
      </c>
      <c r="I52">
        <v>123</v>
      </c>
      <c r="J52" t="s">
        <v>217</v>
      </c>
      <c r="K52" t="s">
        <v>323</v>
      </c>
      <c r="L52" t="s">
        <v>324</v>
      </c>
      <c r="M52" s="45">
        <v>81062123</v>
      </c>
      <c r="N52">
        <v>0</v>
      </c>
      <c r="O52" s="45">
        <v>81062123</v>
      </c>
      <c r="P52" t="s">
        <v>95</v>
      </c>
      <c r="Q52" s="37" t="s">
        <v>799</v>
      </c>
      <c r="R52" s="47">
        <v>5298177.9738562088</v>
      </c>
      <c r="T52" s="60">
        <v>289</v>
      </c>
      <c r="U52" s="5">
        <v>14.104354856135</v>
      </c>
      <c r="W52" s="85">
        <v>304</v>
      </c>
      <c r="X52" s="85" t="s">
        <v>151</v>
      </c>
      <c r="Y52" s="85">
        <v>13.9</v>
      </c>
    </row>
    <row r="53" spans="1:25" x14ac:dyDescent="0.25">
      <c r="A53">
        <v>2013</v>
      </c>
      <c r="B53" s="36">
        <v>304</v>
      </c>
      <c r="C53" t="s">
        <v>151</v>
      </c>
      <c r="D53" s="39">
        <v>251700000</v>
      </c>
      <c r="E53" s="39">
        <v>0</v>
      </c>
      <c r="F53" s="39">
        <v>17792677</v>
      </c>
      <c r="H53">
        <v>2003</v>
      </c>
      <c r="I53">
        <v>124</v>
      </c>
      <c r="J53" t="s">
        <v>217</v>
      </c>
      <c r="K53" t="s">
        <v>325</v>
      </c>
      <c r="L53" t="s">
        <v>326</v>
      </c>
      <c r="M53" s="45">
        <v>823180254</v>
      </c>
      <c r="N53">
        <v>0</v>
      </c>
      <c r="O53" s="45">
        <v>823180254</v>
      </c>
      <c r="P53" t="s">
        <v>95</v>
      </c>
      <c r="Q53" s="37" t="s">
        <v>800</v>
      </c>
      <c r="R53" s="47">
        <v>53802630.980392158</v>
      </c>
      <c r="T53" s="60">
        <v>290</v>
      </c>
      <c r="U53" s="5">
        <v>0</v>
      </c>
      <c r="W53" s="85">
        <v>306</v>
      </c>
      <c r="X53" s="85" t="s">
        <v>152</v>
      </c>
      <c r="Y53" s="85">
        <v>55.1</v>
      </c>
    </row>
    <row r="54" spans="1:25" x14ac:dyDescent="0.25">
      <c r="A54">
        <v>2013</v>
      </c>
      <c r="B54" s="36">
        <v>306</v>
      </c>
      <c r="C54" t="s">
        <v>152</v>
      </c>
      <c r="D54" s="39">
        <v>77648591</v>
      </c>
      <c r="E54" s="39">
        <v>0</v>
      </c>
      <c r="F54" s="39">
        <v>30978378</v>
      </c>
      <c r="H54">
        <v>2003</v>
      </c>
      <c r="I54">
        <v>126</v>
      </c>
      <c r="J54" t="s">
        <v>288</v>
      </c>
      <c r="K54" t="s">
        <v>327</v>
      </c>
      <c r="L54" t="s">
        <v>328</v>
      </c>
      <c r="M54" s="45">
        <v>1293010038</v>
      </c>
      <c r="N54">
        <v>30600000</v>
      </c>
      <c r="O54" s="45">
        <v>1323610038</v>
      </c>
      <c r="P54" t="s">
        <v>95</v>
      </c>
      <c r="Q54" s="37" t="s">
        <v>801</v>
      </c>
      <c r="R54" s="47">
        <v>84510460</v>
      </c>
      <c r="T54" s="60">
        <v>292</v>
      </c>
      <c r="U54" s="5">
        <v>11.779314184512003</v>
      </c>
      <c r="W54" s="85">
        <v>307</v>
      </c>
      <c r="X54" s="85" t="s">
        <v>153</v>
      </c>
      <c r="Y54" s="85">
        <v>58.4</v>
      </c>
    </row>
    <row r="55" spans="1:25" x14ac:dyDescent="0.25">
      <c r="A55">
        <v>2013</v>
      </c>
      <c r="B55" s="36">
        <v>307</v>
      </c>
      <c r="C55" t="s">
        <v>153</v>
      </c>
      <c r="D55" s="39">
        <v>107679133</v>
      </c>
      <c r="E55" s="39">
        <v>0</v>
      </c>
      <c r="F55" s="39">
        <v>38494079</v>
      </c>
      <c r="H55">
        <v>2003</v>
      </c>
      <c r="I55">
        <v>127</v>
      </c>
      <c r="J55" t="s">
        <v>288</v>
      </c>
      <c r="K55" t="s">
        <v>329</v>
      </c>
      <c r="L55" t="s">
        <v>330</v>
      </c>
      <c r="M55" s="45">
        <v>1090217917</v>
      </c>
      <c r="N55">
        <v>1510814</v>
      </c>
      <c r="O55" s="45">
        <v>1091728731</v>
      </c>
      <c r="P55" t="s">
        <v>95</v>
      </c>
      <c r="Q55" s="37" t="s">
        <v>802</v>
      </c>
      <c r="R55" s="47">
        <v>71256073.006535947</v>
      </c>
      <c r="T55" s="60">
        <v>293</v>
      </c>
      <c r="U55" s="5">
        <v>70.155711999999994</v>
      </c>
      <c r="W55" s="85">
        <v>308</v>
      </c>
      <c r="X55" s="85" t="s">
        <v>154</v>
      </c>
      <c r="Y55" s="85">
        <v>32.299999999999997</v>
      </c>
    </row>
    <row r="56" spans="1:25" x14ac:dyDescent="0.25">
      <c r="A56">
        <v>2013</v>
      </c>
      <c r="B56" s="36">
        <v>308</v>
      </c>
      <c r="C56" t="s">
        <v>154</v>
      </c>
      <c r="D56" s="39">
        <v>63692000</v>
      </c>
      <c r="E56" s="39">
        <v>0</v>
      </c>
      <c r="F56" s="39">
        <v>10583968</v>
      </c>
      <c r="H56">
        <v>2003</v>
      </c>
      <c r="I56">
        <v>128</v>
      </c>
      <c r="J56" t="s">
        <v>288</v>
      </c>
      <c r="K56" t="s">
        <v>331</v>
      </c>
      <c r="L56" t="s">
        <v>332</v>
      </c>
      <c r="M56" s="45">
        <v>1786305600</v>
      </c>
      <c r="N56">
        <v>34202553</v>
      </c>
      <c r="O56" s="45">
        <v>1820508153</v>
      </c>
      <c r="P56" t="s">
        <v>224</v>
      </c>
      <c r="Q56" s="37" t="s">
        <v>32</v>
      </c>
      <c r="R56" s="47">
        <v>116752000</v>
      </c>
      <c r="T56" s="60">
        <v>294</v>
      </c>
      <c r="U56" s="5">
        <v>52.268872081445224</v>
      </c>
      <c r="W56" s="85">
        <v>309</v>
      </c>
      <c r="X56" s="85" t="s">
        <v>184</v>
      </c>
      <c r="Y56" s="85">
        <v>40</v>
      </c>
    </row>
    <row r="57" spans="1:25" x14ac:dyDescent="0.25">
      <c r="A57">
        <v>2013</v>
      </c>
      <c r="B57" s="36">
        <v>309</v>
      </c>
      <c r="C57" t="s">
        <v>184</v>
      </c>
      <c r="D57" s="39">
        <v>96030000</v>
      </c>
      <c r="E57" s="39">
        <v>0</v>
      </c>
      <c r="F57" s="39">
        <v>39417920</v>
      </c>
      <c r="H57">
        <v>2003</v>
      </c>
      <c r="I57">
        <v>130</v>
      </c>
      <c r="J57" t="s">
        <v>288</v>
      </c>
      <c r="K57" t="s">
        <v>333</v>
      </c>
      <c r="L57" t="s">
        <v>334</v>
      </c>
      <c r="M57" s="45">
        <v>1403685036</v>
      </c>
      <c r="N57">
        <v>214200000</v>
      </c>
      <c r="O57" s="45">
        <v>1617885036</v>
      </c>
      <c r="P57" t="s">
        <v>95</v>
      </c>
      <c r="Q57" s="37" t="s">
        <v>803</v>
      </c>
      <c r="R57" s="47">
        <v>91744120</v>
      </c>
      <c r="T57" s="60">
        <v>295</v>
      </c>
      <c r="U57" s="5">
        <v>20.058349</v>
      </c>
      <c r="W57" s="85">
        <v>310</v>
      </c>
      <c r="X57" s="85" t="s">
        <v>185</v>
      </c>
      <c r="Y57" s="85">
        <v>35</v>
      </c>
    </row>
    <row r="58" spans="1:25" x14ac:dyDescent="0.25">
      <c r="A58">
        <v>2013</v>
      </c>
      <c r="B58" s="36">
        <v>310</v>
      </c>
      <c r="C58" t="s">
        <v>185</v>
      </c>
      <c r="D58" s="39">
        <v>117024000</v>
      </c>
      <c r="E58" s="39">
        <v>0</v>
      </c>
      <c r="F58" s="39">
        <v>100767231</v>
      </c>
      <c r="H58">
        <v>2004</v>
      </c>
      <c r="I58">
        <v>132</v>
      </c>
      <c r="J58" t="s">
        <v>335</v>
      </c>
      <c r="K58" t="s">
        <v>336</v>
      </c>
      <c r="L58" t="s">
        <v>337</v>
      </c>
      <c r="M58" s="45">
        <v>1670270400</v>
      </c>
      <c r="N58">
        <v>23111859</v>
      </c>
      <c r="O58" s="45">
        <v>1693382259</v>
      </c>
      <c r="P58" t="s">
        <v>95</v>
      </c>
      <c r="Q58" s="37" t="s">
        <v>804</v>
      </c>
      <c r="R58" s="47">
        <v>109168000</v>
      </c>
      <c r="T58" s="60">
        <v>296</v>
      </c>
      <c r="U58" s="5">
        <v>138.28486706510003</v>
      </c>
      <c r="W58" s="85">
        <v>311</v>
      </c>
      <c r="X58" s="85" t="s">
        <v>109</v>
      </c>
      <c r="Y58" s="85">
        <v>64.650000000000006</v>
      </c>
    </row>
    <row r="59" spans="1:25" x14ac:dyDescent="0.25">
      <c r="A59">
        <v>2013</v>
      </c>
      <c r="B59" s="36">
        <v>311</v>
      </c>
      <c r="C59" t="s">
        <v>109</v>
      </c>
      <c r="D59" s="39">
        <v>328520000</v>
      </c>
      <c r="E59" s="39">
        <v>0</v>
      </c>
      <c r="F59" s="39">
        <v>48974868</v>
      </c>
      <c r="H59">
        <v>2004</v>
      </c>
      <c r="I59">
        <v>136</v>
      </c>
      <c r="J59" t="s">
        <v>216</v>
      </c>
      <c r="K59" t="s">
        <v>338</v>
      </c>
      <c r="L59" t="s">
        <v>339</v>
      </c>
      <c r="M59" s="45">
        <v>104066194</v>
      </c>
      <c r="N59">
        <v>5935696</v>
      </c>
      <c r="O59" s="45">
        <v>110001890</v>
      </c>
      <c r="P59" t="s">
        <v>95</v>
      </c>
      <c r="Q59" s="37" t="s">
        <v>805</v>
      </c>
      <c r="R59" s="47">
        <v>6801712.0261437902</v>
      </c>
      <c r="T59" s="60">
        <v>297</v>
      </c>
      <c r="U59" s="5">
        <v>1.5949580358800002</v>
      </c>
      <c r="W59" s="85">
        <v>312</v>
      </c>
      <c r="X59" s="85" t="s">
        <v>155</v>
      </c>
      <c r="Y59" s="85">
        <v>35.9</v>
      </c>
    </row>
    <row r="60" spans="1:25" x14ac:dyDescent="0.25">
      <c r="A60">
        <v>2013</v>
      </c>
      <c r="B60" s="36">
        <v>312</v>
      </c>
      <c r="C60" t="s">
        <v>155</v>
      </c>
      <c r="D60" s="39">
        <v>26496000</v>
      </c>
      <c r="E60" s="39">
        <v>0</v>
      </c>
      <c r="F60" s="39">
        <v>9512000</v>
      </c>
      <c r="H60">
        <v>2004</v>
      </c>
      <c r="I60">
        <v>138</v>
      </c>
      <c r="J60" t="s">
        <v>217</v>
      </c>
      <c r="K60" t="s">
        <v>340</v>
      </c>
      <c r="L60" t="s">
        <v>341</v>
      </c>
      <c r="M60" s="45">
        <v>137052045</v>
      </c>
      <c r="N60">
        <v>0</v>
      </c>
      <c r="O60" s="45">
        <v>137052045</v>
      </c>
      <c r="P60" t="s">
        <v>95</v>
      </c>
      <c r="Q60" s="37" t="s">
        <v>806</v>
      </c>
      <c r="R60" s="47">
        <v>8957650</v>
      </c>
      <c r="T60" s="60">
        <v>298</v>
      </c>
      <c r="U60" s="5">
        <v>93.951484313167995</v>
      </c>
      <c r="W60" s="85">
        <v>313</v>
      </c>
      <c r="X60" s="85" t="s">
        <v>156</v>
      </c>
      <c r="Y60" s="85">
        <v>17.27</v>
      </c>
    </row>
    <row r="61" spans="1:25" x14ac:dyDescent="0.25">
      <c r="A61">
        <v>2014</v>
      </c>
      <c r="B61" s="36">
        <v>313</v>
      </c>
      <c r="C61" t="s">
        <v>156</v>
      </c>
      <c r="D61" s="39">
        <v>725268000</v>
      </c>
      <c r="E61" s="39">
        <v>0</v>
      </c>
      <c r="F61" s="39">
        <v>13224105</v>
      </c>
      <c r="H61">
        <v>2004</v>
      </c>
      <c r="I61">
        <v>139</v>
      </c>
      <c r="J61" t="s">
        <v>217</v>
      </c>
      <c r="K61" t="s">
        <v>342</v>
      </c>
      <c r="L61" t="s">
        <v>343</v>
      </c>
      <c r="M61" s="45">
        <v>183159804</v>
      </c>
      <c r="N61">
        <v>2458924</v>
      </c>
      <c r="O61" s="45">
        <v>185618728</v>
      </c>
      <c r="P61" t="s">
        <v>95</v>
      </c>
      <c r="Q61" s="37" t="s">
        <v>807</v>
      </c>
      <c r="R61" s="47">
        <v>11971229.019607842</v>
      </c>
      <c r="T61" s="60">
        <v>300</v>
      </c>
      <c r="U61" s="5">
        <v>0</v>
      </c>
      <c r="W61" s="85">
        <v>314</v>
      </c>
      <c r="X61" s="85" t="s">
        <v>157</v>
      </c>
      <c r="Y61" s="85">
        <v>70.099999999999994</v>
      </c>
    </row>
    <row r="62" spans="1:25" x14ac:dyDescent="0.25">
      <c r="A62">
        <v>2014</v>
      </c>
      <c r="B62" s="36">
        <v>314</v>
      </c>
      <c r="C62" t="s">
        <v>157</v>
      </c>
      <c r="D62" s="39">
        <v>142140961</v>
      </c>
      <c r="E62" s="39">
        <v>0</v>
      </c>
      <c r="F62" s="39">
        <v>99646635</v>
      </c>
      <c r="H62">
        <v>2004</v>
      </c>
      <c r="I62">
        <v>140</v>
      </c>
      <c r="J62" t="s">
        <v>217</v>
      </c>
      <c r="K62" t="s">
        <v>344</v>
      </c>
      <c r="L62" t="s">
        <v>345</v>
      </c>
      <c r="M62" s="45">
        <v>477131862</v>
      </c>
      <c r="N62">
        <v>0</v>
      </c>
      <c r="O62" s="45">
        <v>477131862</v>
      </c>
      <c r="P62" t="s">
        <v>224</v>
      </c>
      <c r="Q62" s="37" t="s">
        <v>808</v>
      </c>
      <c r="R62" s="47">
        <v>31185089.019607842</v>
      </c>
      <c r="T62" s="60">
        <v>303</v>
      </c>
      <c r="U62" s="5">
        <v>0</v>
      </c>
      <c r="W62" s="85">
        <v>315</v>
      </c>
      <c r="X62" s="85" t="s">
        <v>186</v>
      </c>
      <c r="Y62" s="85">
        <v>18.47</v>
      </c>
    </row>
    <row r="63" spans="1:25" x14ac:dyDescent="0.25">
      <c r="A63">
        <v>2014</v>
      </c>
      <c r="B63" s="36">
        <v>315</v>
      </c>
      <c r="C63" t="s">
        <v>186</v>
      </c>
      <c r="D63" s="39">
        <v>104742000</v>
      </c>
      <c r="E63" s="39">
        <v>0</v>
      </c>
      <c r="F63" s="39">
        <v>92681572</v>
      </c>
      <c r="H63">
        <v>2004</v>
      </c>
      <c r="I63">
        <v>141</v>
      </c>
      <c r="J63" t="s">
        <v>217</v>
      </c>
      <c r="K63" t="s">
        <v>346</v>
      </c>
      <c r="L63" t="s">
        <v>347</v>
      </c>
      <c r="M63" s="45">
        <v>177856059</v>
      </c>
      <c r="N63">
        <v>0</v>
      </c>
      <c r="O63" s="45">
        <v>177856059</v>
      </c>
      <c r="P63" t="s">
        <v>95</v>
      </c>
      <c r="Q63" s="37" t="s">
        <v>809</v>
      </c>
      <c r="R63" s="47">
        <v>11624579.019607842</v>
      </c>
      <c r="T63" s="60">
        <v>304</v>
      </c>
      <c r="U63" s="5">
        <v>45.582607366386007</v>
      </c>
      <c r="W63" s="85">
        <v>316</v>
      </c>
      <c r="X63" s="85" t="s">
        <v>158</v>
      </c>
      <c r="Y63" s="85">
        <v>21.23</v>
      </c>
    </row>
    <row r="64" spans="1:25" x14ac:dyDescent="0.25">
      <c r="A64">
        <v>2014</v>
      </c>
      <c r="B64" s="36">
        <v>316</v>
      </c>
      <c r="C64" t="s">
        <v>158</v>
      </c>
      <c r="D64" s="39">
        <v>17580000</v>
      </c>
      <c r="E64" s="39">
        <v>0</v>
      </c>
      <c r="F64" s="39">
        <v>3733000</v>
      </c>
      <c r="H64">
        <v>2004</v>
      </c>
      <c r="I64">
        <v>142</v>
      </c>
      <c r="J64" t="s">
        <v>288</v>
      </c>
      <c r="K64" t="s">
        <v>348</v>
      </c>
      <c r="L64" t="s">
        <v>349</v>
      </c>
      <c r="M64" s="45">
        <v>637761176</v>
      </c>
      <c r="N64">
        <v>12339450</v>
      </c>
      <c r="O64" s="45">
        <v>650100626</v>
      </c>
      <c r="P64" t="s">
        <v>95</v>
      </c>
      <c r="Q64" s="37" t="s">
        <v>810</v>
      </c>
      <c r="R64" s="47">
        <v>41683736.993464053</v>
      </c>
      <c r="T64" s="60">
        <v>305</v>
      </c>
      <c r="U64" s="5">
        <v>8.0672345600092417</v>
      </c>
      <c r="W64" s="85">
        <v>317</v>
      </c>
      <c r="X64" s="85" t="s">
        <v>159</v>
      </c>
      <c r="Y64" s="85">
        <v>74.5</v>
      </c>
    </row>
    <row r="65" spans="1:25" x14ac:dyDescent="0.25">
      <c r="A65">
        <v>2014</v>
      </c>
      <c r="B65" s="36">
        <v>317</v>
      </c>
      <c r="C65" t="s">
        <v>159</v>
      </c>
      <c r="D65" s="39">
        <v>86190577</v>
      </c>
      <c r="E65" s="39">
        <v>0</v>
      </c>
      <c r="F65" s="39">
        <v>43823735</v>
      </c>
      <c r="H65">
        <v>2004</v>
      </c>
      <c r="I65">
        <v>143</v>
      </c>
      <c r="J65" t="s">
        <v>288</v>
      </c>
      <c r="K65" t="s">
        <v>350</v>
      </c>
      <c r="L65" t="s">
        <v>351</v>
      </c>
      <c r="M65" s="45">
        <v>1232239371</v>
      </c>
      <c r="N65">
        <v>24388200</v>
      </c>
      <c r="O65" s="45">
        <v>1256627571</v>
      </c>
      <c r="P65" t="s">
        <v>95</v>
      </c>
      <c r="Q65" s="37" t="s">
        <v>811</v>
      </c>
      <c r="R65" s="47">
        <v>80538520.980392158</v>
      </c>
      <c r="T65" s="60">
        <v>306</v>
      </c>
      <c r="U65" s="5">
        <v>27.326564236215997</v>
      </c>
      <c r="W65" s="85">
        <v>318</v>
      </c>
      <c r="X65" s="85" t="s">
        <v>160</v>
      </c>
      <c r="Y65" s="85">
        <v>64</v>
      </c>
    </row>
    <row r="66" spans="1:25" x14ac:dyDescent="0.25">
      <c r="A66">
        <v>2014</v>
      </c>
      <c r="B66" s="36">
        <v>318</v>
      </c>
      <c r="C66" t="s">
        <v>160</v>
      </c>
      <c r="D66" s="39">
        <v>18210000</v>
      </c>
      <c r="E66" s="39">
        <v>0</v>
      </c>
      <c r="F66" s="39">
        <v>9572775</v>
      </c>
      <c r="H66">
        <v>2004</v>
      </c>
      <c r="I66">
        <v>144</v>
      </c>
      <c r="J66" t="s">
        <v>288</v>
      </c>
      <c r="K66" t="s">
        <v>352</v>
      </c>
      <c r="L66" t="s">
        <v>353</v>
      </c>
      <c r="M66" s="45">
        <v>846210641</v>
      </c>
      <c r="N66">
        <v>22583075</v>
      </c>
      <c r="O66" s="45">
        <v>868793716</v>
      </c>
      <c r="P66" t="s">
        <v>95</v>
      </c>
      <c r="Q66" s="37" t="s">
        <v>812</v>
      </c>
      <c r="R66" s="47">
        <v>55307885.032679737</v>
      </c>
      <c r="T66" s="60">
        <v>307</v>
      </c>
      <c r="U66" s="5">
        <v>18.857478571533001</v>
      </c>
      <c r="W66" s="85">
        <v>319</v>
      </c>
      <c r="X66" s="85" t="s">
        <v>161</v>
      </c>
      <c r="Y66" s="85">
        <v>50.14</v>
      </c>
    </row>
    <row r="67" spans="1:25" x14ac:dyDescent="0.25">
      <c r="A67">
        <v>2014</v>
      </c>
      <c r="B67" s="36">
        <v>319</v>
      </c>
      <c r="C67" t="s">
        <v>161</v>
      </c>
      <c r="D67" s="39">
        <v>54506000</v>
      </c>
      <c r="E67" s="39">
        <v>0</v>
      </c>
      <c r="F67" s="39">
        <v>27331000</v>
      </c>
      <c r="H67">
        <v>2005</v>
      </c>
      <c r="I67">
        <v>146</v>
      </c>
      <c r="J67" t="s">
        <v>218</v>
      </c>
      <c r="K67" t="s">
        <v>227</v>
      </c>
      <c r="L67" t="s">
        <v>354</v>
      </c>
      <c r="M67" s="45">
        <v>19125000000</v>
      </c>
      <c r="N67">
        <v>4638229027</v>
      </c>
      <c r="O67" s="45">
        <v>23763229027</v>
      </c>
      <c r="P67" t="s">
        <v>95</v>
      </c>
      <c r="Q67" s="37" t="s">
        <v>813</v>
      </c>
      <c r="R67" s="47">
        <v>1250000000</v>
      </c>
      <c r="T67" s="60">
        <v>308</v>
      </c>
      <c r="U67" s="5">
        <v>30.801861357554003</v>
      </c>
      <c r="W67" s="85">
        <v>320</v>
      </c>
      <c r="X67" s="85" t="s">
        <v>162</v>
      </c>
      <c r="Y67" s="85">
        <v>78.7</v>
      </c>
    </row>
    <row r="68" spans="1:25" x14ac:dyDescent="0.25">
      <c r="A68">
        <v>2014</v>
      </c>
      <c r="B68" s="36">
        <v>320</v>
      </c>
      <c r="C68" t="s">
        <v>162</v>
      </c>
      <c r="D68" s="39">
        <v>82972000</v>
      </c>
      <c r="E68" s="39">
        <v>0</v>
      </c>
      <c r="F68" s="39">
        <v>46804831</v>
      </c>
      <c r="H68">
        <v>2005</v>
      </c>
      <c r="I68">
        <v>147</v>
      </c>
      <c r="J68" t="s">
        <v>221</v>
      </c>
      <c r="K68" t="s">
        <v>212</v>
      </c>
      <c r="L68" t="s">
        <v>355</v>
      </c>
      <c r="M68" s="45">
        <v>2666790000</v>
      </c>
      <c r="N68">
        <v>72494582</v>
      </c>
      <c r="O68" s="45">
        <v>2739284582</v>
      </c>
      <c r="P68" t="s">
        <v>95</v>
      </c>
      <c r="Q68" s="37" t="s">
        <v>814</v>
      </c>
      <c r="R68" s="47">
        <v>174300000</v>
      </c>
      <c r="T68" s="60">
        <v>311</v>
      </c>
      <c r="U68" s="5">
        <v>102.584</v>
      </c>
      <c r="W68" s="85">
        <v>321</v>
      </c>
      <c r="X68" s="85" t="s">
        <v>187</v>
      </c>
      <c r="Y68" s="85">
        <v>30</v>
      </c>
    </row>
    <row r="69" spans="1:25" x14ac:dyDescent="0.25">
      <c r="A69">
        <v>2014</v>
      </c>
      <c r="B69" s="36">
        <v>321</v>
      </c>
      <c r="C69" t="s">
        <v>187</v>
      </c>
      <c r="D69" s="39">
        <v>58734000</v>
      </c>
      <c r="E69" s="39">
        <v>0</v>
      </c>
      <c r="F69" s="39">
        <v>50947673</v>
      </c>
      <c r="H69">
        <v>2005</v>
      </c>
      <c r="I69">
        <v>148</v>
      </c>
      <c r="J69" t="s">
        <v>356</v>
      </c>
      <c r="K69" t="s">
        <v>357</v>
      </c>
      <c r="L69" t="s">
        <v>358</v>
      </c>
      <c r="M69" s="45">
        <v>422635603</v>
      </c>
      <c r="N69">
        <v>0</v>
      </c>
      <c r="O69" s="45">
        <v>422635603</v>
      </c>
      <c r="P69" t="s">
        <v>95</v>
      </c>
      <c r="Q69" s="37" t="s">
        <v>815</v>
      </c>
      <c r="R69" s="47">
        <v>27623242.026143789</v>
      </c>
      <c r="T69" s="60">
        <v>312</v>
      </c>
      <c r="U69" s="5">
        <v>5.3800000000000008</v>
      </c>
      <c r="W69" s="85">
        <v>322</v>
      </c>
      <c r="X69" s="85" t="s">
        <v>163</v>
      </c>
      <c r="Y69" s="85">
        <v>60</v>
      </c>
    </row>
    <row r="70" spans="1:25" x14ac:dyDescent="0.25">
      <c r="A70">
        <v>2014</v>
      </c>
      <c r="B70" s="36">
        <v>322</v>
      </c>
      <c r="C70" t="s">
        <v>163</v>
      </c>
      <c r="D70" s="39">
        <v>568418000</v>
      </c>
      <c r="E70" s="39">
        <v>0</v>
      </c>
      <c r="F70" s="39">
        <v>233150800</v>
      </c>
      <c r="H70">
        <v>2005</v>
      </c>
      <c r="I70">
        <v>149</v>
      </c>
      <c r="J70" t="s">
        <v>356</v>
      </c>
      <c r="K70" t="s">
        <v>359</v>
      </c>
      <c r="L70" t="s">
        <v>360</v>
      </c>
      <c r="M70" s="45">
        <v>685015700</v>
      </c>
      <c r="N70">
        <v>0</v>
      </c>
      <c r="O70" s="45">
        <v>685015700</v>
      </c>
      <c r="P70" t="s">
        <v>95</v>
      </c>
      <c r="Q70" s="37" t="s">
        <v>816</v>
      </c>
      <c r="R70" s="47">
        <v>44772267.973856211</v>
      </c>
      <c r="T70" s="60">
        <v>313</v>
      </c>
      <c r="U70" s="5">
        <v>0</v>
      </c>
      <c r="W70" s="85">
        <v>323</v>
      </c>
      <c r="X70" s="85" t="s">
        <v>188</v>
      </c>
      <c r="Y70" s="85">
        <v>16.73</v>
      </c>
    </row>
    <row r="71" spans="1:25" x14ac:dyDescent="0.25">
      <c r="A71">
        <v>2015</v>
      </c>
      <c r="B71" s="36">
        <v>323</v>
      </c>
      <c r="C71" t="s">
        <v>188</v>
      </c>
      <c r="D71" s="39">
        <v>863916000</v>
      </c>
      <c r="E71" s="39">
        <v>0</v>
      </c>
      <c r="F71" s="39">
        <v>12708385</v>
      </c>
      <c r="H71">
        <v>2005</v>
      </c>
      <c r="I71">
        <v>150</v>
      </c>
      <c r="J71" t="s">
        <v>356</v>
      </c>
      <c r="K71" t="s">
        <v>361</v>
      </c>
      <c r="L71" t="s">
        <v>362</v>
      </c>
      <c r="M71" s="45">
        <v>725332271</v>
      </c>
      <c r="N71">
        <v>0</v>
      </c>
      <c r="O71" s="45">
        <v>725332271</v>
      </c>
      <c r="P71" t="s">
        <v>95</v>
      </c>
      <c r="Q71" s="37" t="s">
        <v>817</v>
      </c>
      <c r="R71" s="47">
        <v>47407337.973856203</v>
      </c>
      <c r="T71" s="60">
        <v>314</v>
      </c>
      <c r="U71" s="5">
        <v>0</v>
      </c>
      <c r="W71" s="85">
        <v>325</v>
      </c>
      <c r="X71" s="85" t="s">
        <v>189</v>
      </c>
      <c r="Y71" s="85">
        <v>11.14</v>
      </c>
    </row>
    <row r="72" spans="1:25" x14ac:dyDescent="0.25">
      <c r="A72">
        <v>2015</v>
      </c>
      <c r="B72" s="36">
        <v>325</v>
      </c>
      <c r="C72" t="s">
        <v>189</v>
      </c>
      <c r="D72" s="39">
        <v>1006032000</v>
      </c>
      <c r="E72" s="39">
        <v>0</v>
      </c>
      <c r="F72" s="39">
        <v>112021304</v>
      </c>
      <c r="H72">
        <v>2005</v>
      </c>
      <c r="I72">
        <v>151</v>
      </c>
      <c r="J72" t="s">
        <v>217</v>
      </c>
      <c r="K72" t="s">
        <v>363</v>
      </c>
      <c r="L72" t="s">
        <v>364</v>
      </c>
      <c r="M72" s="45">
        <v>237231105</v>
      </c>
      <c r="N72">
        <v>3415174</v>
      </c>
      <c r="O72" s="45">
        <v>240646279</v>
      </c>
      <c r="P72" t="s">
        <v>95</v>
      </c>
      <c r="Q72" s="37" t="s">
        <v>818</v>
      </c>
      <c r="R72" s="47">
        <v>15505300.980392156</v>
      </c>
      <c r="T72" s="60">
        <v>315</v>
      </c>
      <c r="U72" s="5">
        <v>0</v>
      </c>
      <c r="W72" s="85">
        <v>326</v>
      </c>
      <c r="X72" s="85" t="s">
        <v>190</v>
      </c>
      <c r="Y72" s="85">
        <v>26.52</v>
      </c>
    </row>
    <row r="73" spans="1:25" x14ac:dyDescent="0.25">
      <c r="A73">
        <v>2015</v>
      </c>
      <c r="B73" s="36">
        <v>326</v>
      </c>
      <c r="C73" t="s">
        <v>190</v>
      </c>
      <c r="D73" s="39">
        <v>159590000</v>
      </c>
      <c r="E73" s="39">
        <v>0</v>
      </c>
      <c r="F73" s="39">
        <v>42322997</v>
      </c>
      <c r="H73">
        <v>2005</v>
      </c>
      <c r="I73">
        <v>152</v>
      </c>
      <c r="J73" t="s">
        <v>217</v>
      </c>
      <c r="K73" t="s">
        <v>365</v>
      </c>
      <c r="L73" t="s">
        <v>366</v>
      </c>
      <c r="M73" s="45">
        <v>928571535</v>
      </c>
      <c r="N73">
        <v>9285708</v>
      </c>
      <c r="O73" s="45">
        <v>937857243</v>
      </c>
      <c r="P73" t="s">
        <v>95</v>
      </c>
      <c r="Q73" s="37" t="s">
        <v>819</v>
      </c>
      <c r="R73" s="47">
        <v>60690950</v>
      </c>
      <c r="T73" s="60">
        <v>316</v>
      </c>
      <c r="U73" s="5">
        <v>3.0387285350250002</v>
      </c>
      <c r="W73" s="85">
        <v>327</v>
      </c>
      <c r="X73" s="85" t="s">
        <v>164</v>
      </c>
      <c r="Y73" s="85">
        <v>45.26</v>
      </c>
    </row>
    <row r="74" spans="1:25" x14ac:dyDescent="0.25">
      <c r="A74">
        <v>2015</v>
      </c>
      <c r="B74" s="36">
        <v>327</v>
      </c>
      <c r="C74" t="s">
        <v>164</v>
      </c>
      <c r="D74" s="39">
        <v>63058000</v>
      </c>
      <c r="E74" s="39">
        <v>0</v>
      </c>
      <c r="F74" s="39">
        <v>28540094</v>
      </c>
      <c r="H74">
        <v>2005</v>
      </c>
      <c r="I74">
        <v>156</v>
      </c>
      <c r="J74" t="s">
        <v>245</v>
      </c>
      <c r="K74" t="s">
        <v>367</v>
      </c>
      <c r="L74" t="s">
        <v>368</v>
      </c>
      <c r="M74" s="45">
        <v>258555113</v>
      </c>
      <c r="N74">
        <v>0</v>
      </c>
      <c r="O74" s="45">
        <v>258555113</v>
      </c>
      <c r="P74" t="s">
        <v>95</v>
      </c>
      <c r="Q74" s="37" t="s">
        <v>820</v>
      </c>
      <c r="R74" s="47">
        <v>16899026.993464053</v>
      </c>
      <c r="T74" s="60">
        <v>317</v>
      </c>
      <c r="U74" s="5">
        <v>10.741211156430001</v>
      </c>
      <c r="W74" s="85">
        <v>328</v>
      </c>
      <c r="X74" s="85" t="s">
        <v>191</v>
      </c>
      <c r="Y74" s="85">
        <v>23.03</v>
      </c>
    </row>
    <row r="75" spans="1:25" x14ac:dyDescent="0.25">
      <c r="A75">
        <v>2015</v>
      </c>
      <c r="B75" s="36">
        <v>328</v>
      </c>
      <c r="C75" t="s">
        <v>191</v>
      </c>
      <c r="D75" s="39">
        <v>5138000</v>
      </c>
      <c r="E75" s="39">
        <v>0</v>
      </c>
      <c r="F75" s="39">
        <v>1183450</v>
      </c>
      <c r="H75">
        <v>2005</v>
      </c>
      <c r="I75">
        <v>157</v>
      </c>
      <c r="J75" t="s">
        <v>245</v>
      </c>
      <c r="K75" t="s">
        <v>369</v>
      </c>
      <c r="L75" t="s">
        <v>370</v>
      </c>
      <c r="M75" s="45">
        <v>2328114234</v>
      </c>
      <c r="N75">
        <v>0</v>
      </c>
      <c r="O75" s="45">
        <v>2328114234</v>
      </c>
      <c r="P75" t="s">
        <v>95</v>
      </c>
      <c r="Q75" s="37" t="s">
        <v>821</v>
      </c>
      <c r="R75" s="47">
        <v>152164329.01960784</v>
      </c>
      <c r="T75" s="60">
        <v>318</v>
      </c>
      <c r="U75" s="5">
        <v>4.6218554273700017</v>
      </c>
      <c r="W75" s="85">
        <v>329</v>
      </c>
      <c r="X75" s="85" t="s">
        <v>192</v>
      </c>
      <c r="Y75" s="85">
        <v>10.46</v>
      </c>
    </row>
    <row r="76" spans="1:25" x14ac:dyDescent="0.25">
      <c r="A76">
        <v>2015</v>
      </c>
      <c r="B76" s="36">
        <v>329</v>
      </c>
      <c r="C76" t="s">
        <v>192</v>
      </c>
      <c r="D76" s="39">
        <v>65113648</v>
      </c>
      <c r="E76" s="39">
        <v>0</v>
      </c>
      <c r="F76" s="39">
        <v>6811157</v>
      </c>
      <c r="H76">
        <v>2005</v>
      </c>
      <c r="I76">
        <v>158</v>
      </c>
      <c r="J76" t="s">
        <v>245</v>
      </c>
      <c r="K76" t="s">
        <v>371</v>
      </c>
      <c r="L76" t="s">
        <v>372</v>
      </c>
      <c r="M76" s="45">
        <v>201730500</v>
      </c>
      <c r="N76">
        <v>0</v>
      </c>
      <c r="O76" s="45">
        <v>201730500</v>
      </c>
      <c r="P76" t="s">
        <v>95</v>
      </c>
      <c r="Q76" s="37" t="s">
        <v>822</v>
      </c>
      <c r="R76" s="47">
        <v>13185000</v>
      </c>
      <c r="T76" s="60">
        <v>319</v>
      </c>
      <c r="U76" s="5">
        <v>5.238990709157</v>
      </c>
      <c r="W76" s="85">
        <v>330</v>
      </c>
      <c r="X76" s="85" t="s">
        <v>165</v>
      </c>
      <c r="Y76" s="85">
        <v>22.6</v>
      </c>
    </row>
    <row r="77" spans="1:25" x14ac:dyDescent="0.25">
      <c r="A77">
        <v>2015</v>
      </c>
      <c r="B77" s="36">
        <v>330</v>
      </c>
      <c r="C77" t="s">
        <v>165</v>
      </c>
      <c r="D77" s="39">
        <v>586243674</v>
      </c>
      <c r="E77" s="39">
        <v>0</v>
      </c>
      <c r="F77" s="39">
        <v>140905420</v>
      </c>
      <c r="H77">
        <v>2005</v>
      </c>
      <c r="I77">
        <v>159</v>
      </c>
      <c r="J77" t="s">
        <v>245</v>
      </c>
      <c r="K77" t="s">
        <v>373</v>
      </c>
      <c r="L77" t="s">
        <v>374</v>
      </c>
      <c r="M77" s="45">
        <v>68792640</v>
      </c>
      <c r="N77">
        <v>0</v>
      </c>
      <c r="O77" s="45">
        <v>68792640</v>
      </c>
      <c r="P77" t="s">
        <v>95</v>
      </c>
      <c r="Q77" s="37" t="s">
        <v>823</v>
      </c>
      <c r="R77" s="47">
        <v>4496250.9803921571</v>
      </c>
      <c r="T77" s="60">
        <v>320</v>
      </c>
      <c r="U77" s="5">
        <v>9.5105709115119996</v>
      </c>
      <c r="W77" s="85">
        <v>332</v>
      </c>
      <c r="X77" s="85" t="s">
        <v>193</v>
      </c>
      <c r="Y77" s="85">
        <v>17.2</v>
      </c>
    </row>
    <row r="78" spans="1:25" x14ac:dyDescent="0.25">
      <c r="A78">
        <v>2015</v>
      </c>
      <c r="B78" s="36">
        <v>332</v>
      </c>
      <c r="C78" t="s">
        <v>193</v>
      </c>
      <c r="D78" s="39">
        <v>1078570000</v>
      </c>
      <c r="E78" s="39">
        <v>0</v>
      </c>
      <c r="F78" s="39">
        <v>25514040</v>
      </c>
      <c r="H78">
        <v>2005</v>
      </c>
      <c r="I78">
        <v>160</v>
      </c>
      <c r="J78" t="s">
        <v>245</v>
      </c>
      <c r="K78" t="s">
        <v>375</v>
      </c>
      <c r="L78" t="s">
        <v>376</v>
      </c>
      <c r="M78" s="45">
        <v>16600500</v>
      </c>
      <c r="N78">
        <v>0</v>
      </c>
      <c r="O78" s="45">
        <v>16600500</v>
      </c>
      <c r="P78" t="s">
        <v>95</v>
      </c>
      <c r="Q78" s="37" t="s">
        <v>824</v>
      </c>
      <c r="R78" s="47">
        <v>1085000</v>
      </c>
      <c r="T78" s="60">
        <v>322</v>
      </c>
      <c r="U78" s="5">
        <v>164.8</v>
      </c>
      <c r="W78" s="85">
        <v>334</v>
      </c>
      <c r="X78" s="85" t="s">
        <v>194</v>
      </c>
      <c r="Y78" s="85">
        <v>7.12</v>
      </c>
    </row>
    <row r="79" spans="1:25" x14ac:dyDescent="0.25">
      <c r="A79">
        <v>2015</v>
      </c>
      <c r="B79" s="36">
        <v>334</v>
      </c>
      <c r="C79" t="s">
        <v>194</v>
      </c>
      <c r="D79" s="39">
        <v>5114000</v>
      </c>
      <c r="E79" s="39">
        <v>0</v>
      </c>
      <c r="F79" s="39">
        <v>364174</v>
      </c>
      <c r="H79">
        <v>2005</v>
      </c>
      <c r="I79">
        <v>161</v>
      </c>
      <c r="J79" t="s">
        <v>245</v>
      </c>
      <c r="K79" t="s">
        <v>377</v>
      </c>
      <c r="L79" t="s">
        <v>378</v>
      </c>
      <c r="M79" s="45">
        <v>64642500</v>
      </c>
      <c r="N79">
        <v>0</v>
      </c>
      <c r="O79" s="45">
        <v>64642500</v>
      </c>
      <c r="P79" t="s">
        <v>95</v>
      </c>
      <c r="Q79" s="37" t="s">
        <v>825</v>
      </c>
      <c r="R79" s="47">
        <v>4225000</v>
      </c>
      <c r="T79" s="60">
        <v>325</v>
      </c>
      <c r="U79" s="5">
        <v>0</v>
      </c>
      <c r="W79" s="85">
        <v>336</v>
      </c>
      <c r="X79" s="85" t="s">
        <v>166</v>
      </c>
      <c r="Y79" s="85">
        <v>35.69</v>
      </c>
    </row>
    <row r="80" spans="1:25" x14ac:dyDescent="0.25">
      <c r="A80">
        <v>2015</v>
      </c>
      <c r="B80" s="36">
        <v>336</v>
      </c>
      <c r="C80" t="s">
        <v>166</v>
      </c>
      <c r="D80" s="39">
        <v>130392000</v>
      </c>
      <c r="E80" s="39">
        <v>0</v>
      </c>
      <c r="F80" s="39">
        <v>16531000</v>
      </c>
      <c r="H80">
        <v>2005</v>
      </c>
      <c r="I80">
        <v>162</v>
      </c>
      <c r="J80" t="s">
        <v>245</v>
      </c>
      <c r="K80" t="s">
        <v>379</v>
      </c>
      <c r="L80" t="s">
        <v>380</v>
      </c>
      <c r="M80" s="45">
        <v>28993240</v>
      </c>
      <c r="N80">
        <v>0</v>
      </c>
      <c r="O80" s="45">
        <v>28993240</v>
      </c>
      <c r="P80" t="s">
        <v>95</v>
      </c>
      <c r="Q80" s="37" t="s">
        <v>826</v>
      </c>
      <c r="R80" s="47">
        <v>1894983.0065359476</v>
      </c>
      <c r="T80" s="60">
        <v>326</v>
      </c>
      <c r="U80" s="5">
        <v>0</v>
      </c>
      <c r="W80" s="85">
        <v>337</v>
      </c>
      <c r="X80" s="85" t="s">
        <v>167</v>
      </c>
      <c r="Y80" s="85">
        <v>31.13</v>
      </c>
    </row>
    <row r="81" spans="1:25" x14ac:dyDescent="0.25">
      <c r="A81">
        <v>2015</v>
      </c>
      <c r="B81" s="36">
        <v>337</v>
      </c>
      <c r="C81" t="s">
        <v>167</v>
      </c>
      <c r="D81" s="39">
        <v>147048000</v>
      </c>
      <c r="E81" s="39">
        <v>0</v>
      </c>
      <c r="F81" s="39">
        <v>18210000</v>
      </c>
      <c r="H81">
        <v>2005</v>
      </c>
      <c r="I81">
        <v>163</v>
      </c>
      <c r="J81" t="s">
        <v>217</v>
      </c>
      <c r="K81" t="s">
        <v>381</v>
      </c>
      <c r="L81" t="s">
        <v>382</v>
      </c>
      <c r="M81" s="45">
        <v>239339185</v>
      </c>
      <c r="N81">
        <v>2070595</v>
      </c>
      <c r="O81" s="45">
        <v>241409780</v>
      </c>
      <c r="P81" t="s">
        <v>95</v>
      </c>
      <c r="Q81" s="37" t="s">
        <v>827</v>
      </c>
      <c r="R81" s="47">
        <v>15643083.986928103</v>
      </c>
      <c r="T81" s="60">
        <v>327</v>
      </c>
      <c r="U81" s="5">
        <v>0</v>
      </c>
      <c r="W81" s="85">
        <v>338</v>
      </c>
      <c r="X81" s="85" t="s">
        <v>195</v>
      </c>
      <c r="Y81" s="85">
        <v>40</v>
      </c>
    </row>
    <row r="82" spans="1:25" x14ac:dyDescent="0.25">
      <c r="A82">
        <v>2015</v>
      </c>
      <c r="B82" s="36">
        <v>338</v>
      </c>
      <c r="C82" t="s">
        <v>195</v>
      </c>
      <c r="D82" s="39">
        <v>166590000</v>
      </c>
      <c r="E82" s="39">
        <v>0</v>
      </c>
      <c r="F82" s="39">
        <v>156636000</v>
      </c>
      <c r="H82">
        <v>2005</v>
      </c>
      <c r="I82">
        <v>164</v>
      </c>
      <c r="J82" t="s">
        <v>217</v>
      </c>
      <c r="K82" t="s">
        <v>383</v>
      </c>
      <c r="L82" t="s">
        <v>384</v>
      </c>
      <c r="M82" s="45">
        <v>1019469784</v>
      </c>
      <c r="N82">
        <v>61582500</v>
      </c>
      <c r="O82" s="45">
        <v>1081052284</v>
      </c>
      <c r="P82" t="s">
        <v>224</v>
      </c>
      <c r="Q82" s="37" t="s">
        <v>828</v>
      </c>
      <c r="R82" s="47">
        <v>66632012.026143789</v>
      </c>
      <c r="T82" s="60">
        <v>330</v>
      </c>
      <c r="U82" s="5">
        <v>0</v>
      </c>
      <c r="W82" s="85">
        <v>339</v>
      </c>
      <c r="X82" s="85" t="s">
        <v>168</v>
      </c>
      <c r="Y82" s="85">
        <v>95</v>
      </c>
    </row>
    <row r="83" spans="1:25" x14ac:dyDescent="0.25">
      <c r="A83">
        <v>2015</v>
      </c>
      <c r="B83" s="36">
        <v>339</v>
      </c>
      <c r="C83" t="s">
        <v>168</v>
      </c>
      <c r="D83" s="39">
        <v>844864000</v>
      </c>
      <c r="E83" s="39">
        <v>0</v>
      </c>
      <c r="F83" s="39">
        <v>5118912</v>
      </c>
      <c r="H83">
        <v>2005</v>
      </c>
      <c r="I83">
        <v>165</v>
      </c>
      <c r="J83" t="s">
        <v>216</v>
      </c>
      <c r="K83" t="s">
        <v>385</v>
      </c>
      <c r="L83" t="s">
        <v>386</v>
      </c>
      <c r="M83" s="45">
        <v>89188994</v>
      </c>
      <c r="N83">
        <v>2054851</v>
      </c>
      <c r="O83" s="45">
        <v>91243845</v>
      </c>
      <c r="P83" t="s">
        <v>95</v>
      </c>
      <c r="Q83" s="37" t="s">
        <v>829</v>
      </c>
      <c r="R83" s="47">
        <v>5829346.0130718956</v>
      </c>
      <c r="T83" s="60">
        <v>336</v>
      </c>
      <c r="U83" s="5">
        <v>0</v>
      </c>
      <c r="W83" s="85">
        <v>36</v>
      </c>
      <c r="X83" s="85" t="s">
        <v>169</v>
      </c>
      <c r="Y83" s="85">
        <v>13.7</v>
      </c>
    </row>
    <row r="84" spans="1:25" x14ac:dyDescent="0.25">
      <c r="A84">
        <v>2016</v>
      </c>
      <c r="B84" s="36">
        <v>340</v>
      </c>
      <c r="C84" t="s">
        <v>196</v>
      </c>
      <c r="D84" s="39">
        <v>246776000</v>
      </c>
      <c r="E84" s="39">
        <v>0</v>
      </c>
      <c r="F84" s="39">
        <v>8894829</v>
      </c>
      <c r="H84">
        <v>2005</v>
      </c>
      <c r="I84">
        <v>166</v>
      </c>
      <c r="J84" t="s">
        <v>288</v>
      </c>
      <c r="K84" t="s">
        <v>387</v>
      </c>
      <c r="L84" t="s">
        <v>388</v>
      </c>
      <c r="M84" s="45">
        <v>928164356</v>
      </c>
      <c r="N84">
        <v>1530000</v>
      </c>
      <c r="O84" s="45">
        <v>929694356</v>
      </c>
      <c r="P84" t="s">
        <v>95</v>
      </c>
      <c r="Q84" s="37" t="s">
        <v>830</v>
      </c>
      <c r="R84" s="47">
        <v>60664336.993464053</v>
      </c>
      <c r="T84" s="60">
        <v>337</v>
      </c>
      <c r="U84" s="5">
        <v>0</v>
      </c>
      <c r="W84" s="85">
        <v>38</v>
      </c>
      <c r="X84" s="85" t="s">
        <v>170</v>
      </c>
      <c r="Y84" s="85">
        <v>59.3</v>
      </c>
    </row>
    <row r="85" spans="1:25" x14ac:dyDescent="0.25">
      <c r="A85">
        <v>2016</v>
      </c>
      <c r="B85" s="36">
        <v>342</v>
      </c>
      <c r="C85" t="s">
        <v>197</v>
      </c>
      <c r="D85" s="39">
        <v>895882000</v>
      </c>
      <c r="E85" s="39">
        <v>0</v>
      </c>
      <c r="F85" s="39">
        <v>107657180</v>
      </c>
      <c r="H85">
        <v>2005</v>
      </c>
      <c r="I85">
        <v>167</v>
      </c>
      <c r="J85" t="s">
        <v>213</v>
      </c>
      <c r="K85" t="s">
        <v>389</v>
      </c>
      <c r="L85" t="s">
        <v>390</v>
      </c>
      <c r="M85" s="45">
        <v>2205494924</v>
      </c>
      <c r="N85">
        <v>67104086</v>
      </c>
      <c r="O85" s="45">
        <v>2272599010</v>
      </c>
      <c r="P85" t="s">
        <v>95</v>
      </c>
      <c r="Q85" s="37" t="s">
        <v>831</v>
      </c>
      <c r="R85" s="47">
        <v>144149995.03267974</v>
      </c>
      <c r="T85" s="60">
        <v>339</v>
      </c>
      <c r="U85" s="5">
        <v>1.2</v>
      </c>
      <c r="W85" s="85">
        <v>42</v>
      </c>
      <c r="X85" s="85" t="s">
        <v>171</v>
      </c>
      <c r="Y85" s="85">
        <v>63.59</v>
      </c>
    </row>
    <row r="86" spans="1:25" x14ac:dyDescent="0.25">
      <c r="A86">
        <v>2016</v>
      </c>
      <c r="B86" s="36">
        <v>343</v>
      </c>
      <c r="C86" t="s">
        <v>198</v>
      </c>
      <c r="D86" s="39">
        <v>48806000</v>
      </c>
      <c r="E86" s="39">
        <v>0</v>
      </c>
      <c r="F86" s="39">
        <v>5616673</v>
      </c>
      <c r="H86">
        <v>2005</v>
      </c>
      <c r="I86">
        <v>168</v>
      </c>
      <c r="J86" t="s">
        <v>288</v>
      </c>
      <c r="K86" t="s">
        <v>391</v>
      </c>
      <c r="L86" t="s">
        <v>392</v>
      </c>
      <c r="M86" s="45">
        <v>501262394</v>
      </c>
      <c r="N86">
        <v>7466400</v>
      </c>
      <c r="O86" s="45">
        <v>508728794</v>
      </c>
      <c r="P86" t="s">
        <v>95</v>
      </c>
      <c r="Q86" s="37" t="s">
        <v>832</v>
      </c>
      <c r="R86" s="47">
        <v>32762247.973856207</v>
      </c>
      <c r="T86" s="58"/>
      <c r="U86" s="4"/>
      <c r="W86" s="85">
        <v>43</v>
      </c>
      <c r="X86" s="85" t="s">
        <v>172</v>
      </c>
      <c r="Y86" s="85">
        <v>41.38</v>
      </c>
    </row>
    <row r="87" spans="1:25" x14ac:dyDescent="0.25">
      <c r="A87">
        <v>2016</v>
      </c>
      <c r="B87" s="36">
        <v>348</v>
      </c>
      <c r="C87" t="s">
        <v>199</v>
      </c>
      <c r="D87" s="39">
        <v>9698000</v>
      </c>
      <c r="E87" s="39">
        <v>0</v>
      </c>
      <c r="F87" s="39">
        <v>29000</v>
      </c>
      <c r="H87">
        <v>2005</v>
      </c>
      <c r="I87">
        <v>170</v>
      </c>
      <c r="J87" t="s">
        <v>216</v>
      </c>
      <c r="K87" t="s">
        <v>393</v>
      </c>
      <c r="L87" t="s">
        <v>394</v>
      </c>
      <c r="M87" s="45">
        <v>1222015605</v>
      </c>
      <c r="N87">
        <v>28716937</v>
      </c>
      <c r="O87" s="45">
        <v>1250732542</v>
      </c>
      <c r="P87" t="s">
        <v>95</v>
      </c>
      <c r="Q87" s="37" t="s">
        <v>833</v>
      </c>
      <c r="R87" s="47">
        <v>79870300.980392158</v>
      </c>
      <c r="T87" s="58">
        <v>36</v>
      </c>
      <c r="U87" s="5">
        <v>160.9236631032</v>
      </c>
      <c r="W87" s="85">
        <v>45</v>
      </c>
      <c r="X87" s="85" t="s">
        <v>173</v>
      </c>
      <c r="Y87" s="85">
        <v>60.42</v>
      </c>
    </row>
    <row r="88" spans="1:25" x14ac:dyDescent="0.25">
      <c r="A88">
        <v>2016</v>
      </c>
      <c r="B88" s="36">
        <v>350</v>
      </c>
      <c r="C88" t="s">
        <v>200</v>
      </c>
      <c r="D88" s="39">
        <v>131222000</v>
      </c>
      <c r="E88" s="39">
        <v>0</v>
      </c>
      <c r="F88" s="39">
        <v>52488800</v>
      </c>
      <c r="H88">
        <v>2006</v>
      </c>
      <c r="I88">
        <v>171</v>
      </c>
      <c r="J88" t="s">
        <v>213</v>
      </c>
      <c r="K88" t="s">
        <v>395</v>
      </c>
      <c r="L88" t="s">
        <v>396</v>
      </c>
      <c r="M88" s="45">
        <v>8736316952</v>
      </c>
      <c r="N88">
        <v>1133416870</v>
      </c>
      <c r="O88" s="45">
        <v>9869733822</v>
      </c>
      <c r="P88" t="s">
        <v>37</v>
      </c>
      <c r="Q88" s="37" t="s">
        <v>36</v>
      </c>
      <c r="R88" s="47">
        <v>571001107.97385621</v>
      </c>
      <c r="T88" s="60">
        <v>38</v>
      </c>
      <c r="U88" s="5">
        <v>132.55065755420003</v>
      </c>
      <c r="W88" s="85">
        <v>49</v>
      </c>
      <c r="X88" s="85" t="s">
        <v>201</v>
      </c>
      <c r="Y88" s="85">
        <v>13.3</v>
      </c>
    </row>
    <row r="89" spans="1:25" x14ac:dyDescent="0.25">
      <c r="A89">
        <v>2008</v>
      </c>
      <c r="B89" s="36">
        <v>36</v>
      </c>
      <c r="C89" t="s">
        <v>169</v>
      </c>
      <c r="D89" s="39">
        <v>263627563</v>
      </c>
      <c r="E89" s="39">
        <v>0</v>
      </c>
      <c r="F89" s="39">
        <v>29537168</v>
      </c>
      <c r="H89">
        <v>2006</v>
      </c>
      <c r="I89">
        <v>176</v>
      </c>
      <c r="J89" t="s">
        <v>216</v>
      </c>
      <c r="K89" t="s">
        <v>397</v>
      </c>
      <c r="L89" t="s">
        <v>398</v>
      </c>
      <c r="M89" s="45">
        <v>550587192</v>
      </c>
      <c r="N89">
        <v>6256904</v>
      </c>
      <c r="O89" s="45">
        <v>556844096</v>
      </c>
      <c r="P89" t="s">
        <v>95</v>
      </c>
      <c r="Q89" s="37" t="s">
        <v>834</v>
      </c>
      <c r="R89" s="47">
        <v>35986090.980392158</v>
      </c>
      <c r="T89" s="60">
        <v>40</v>
      </c>
      <c r="U89" s="5">
        <v>156.6</v>
      </c>
    </row>
    <row r="90" spans="1:25" x14ac:dyDescent="0.25">
      <c r="A90">
        <v>2011</v>
      </c>
      <c r="B90" s="36">
        <v>38</v>
      </c>
      <c r="C90" t="s">
        <v>170</v>
      </c>
      <c r="D90" s="39">
        <v>1028828518</v>
      </c>
      <c r="E90" s="39">
        <v>0</v>
      </c>
      <c r="F90" s="39">
        <v>333316821</v>
      </c>
      <c r="H90">
        <v>2006</v>
      </c>
      <c r="I90">
        <v>177</v>
      </c>
      <c r="J90" t="s">
        <v>216</v>
      </c>
      <c r="K90" t="s">
        <v>399</v>
      </c>
      <c r="L90" t="s">
        <v>400</v>
      </c>
      <c r="M90" s="45">
        <v>18900228</v>
      </c>
      <c r="N90">
        <v>161017</v>
      </c>
      <c r="O90" s="45">
        <v>19061245</v>
      </c>
      <c r="P90" t="s">
        <v>95</v>
      </c>
      <c r="Q90" s="37" t="s">
        <v>835</v>
      </c>
      <c r="R90" s="47">
        <v>1235309.0196078431</v>
      </c>
      <c r="T90" s="60">
        <v>42</v>
      </c>
      <c r="U90" s="5">
        <v>0</v>
      </c>
    </row>
    <row r="91" spans="1:25" x14ac:dyDescent="0.25">
      <c r="A91">
        <v>2012</v>
      </c>
      <c r="B91" s="36">
        <v>42</v>
      </c>
      <c r="C91" t="s">
        <v>171</v>
      </c>
      <c r="D91" s="39">
        <v>655616393</v>
      </c>
      <c r="E91" s="39">
        <v>0</v>
      </c>
      <c r="F91" s="39">
        <v>416892707</v>
      </c>
      <c r="H91">
        <v>2006</v>
      </c>
      <c r="I91">
        <v>181</v>
      </c>
      <c r="J91" t="s">
        <v>245</v>
      </c>
      <c r="K91" t="s">
        <v>401</v>
      </c>
      <c r="L91" t="s">
        <v>402</v>
      </c>
      <c r="M91" s="45">
        <v>9861729842</v>
      </c>
      <c r="N91">
        <v>322962620</v>
      </c>
      <c r="O91" s="45">
        <v>10184692462</v>
      </c>
      <c r="P91" t="s">
        <v>95</v>
      </c>
      <c r="Q91" s="37" t="s">
        <v>836</v>
      </c>
      <c r="R91" s="47">
        <v>644557506.01307189</v>
      </c>
      <c r="T91" s="60">
        <v>43</v>
      </c>
      <c r="U91" s="5">
        <v>0</v>
      </c>
    </row>
    <row r="92" spans="1:25" x14ac:dyDescent="0.25">
      <c r="A92">
        <v>2012</v>
      </c>
      <c r="B92" s="36">
        <v>43</v>
      </c>
      <c r="C92" t="s">
        <v>172</v>
      </c>
      <c r="D92" s="39">
        <v>1472944655</v>
      </c>
      <c r="E92" s="39">
        <v>0</v>
      </c>
      <c r="F92" s="39">
        <v>609494340</v>
      </c>
      <c r="H92">
        <v>2006</v>
      </c>
      <c r="I92">
        <v>182</v>
      </c>
      <c r="J92" t="s">
        <v>245</v>
      </c>
      <c r="K92" t="s">
        <v>403</v>
      </c>
      <c r="L92" t="s">
        <v>404</v>
      </c>
      <c r="M92" s="45">
        <v>488835000</v>
      </c>
      <c r="N92">
        <v>0</v>
      </c>
      <c r="O92" s="45">
        <v>488835000</v>
      </c>
      <c r="P92" t="s">
        <v>95</v>
      </c>
      <c r="Q92" s="37" t="s">
        <v>837</v>
      </c>
      <c r="R92" s="47">
        <v>31950000</v>
      </c>
      <c r="T92" s="60">
        <v>45</v>
      </c>
      <c r="U92" s="5">
        <v>0</v>
      </c>
    </row>
    <row r="93" spans="1:25" x14ac:dyDescent="0.25">
      <c r="A93">
        <v>2013</v>
      </c>
      <c r="B93" s="36">
        <v>45</v>
      </c>
      <c r="C93" t="s">
        <v>173</v>
      </c>
      <c r="D93" s="39">
        <v>630873504</v>
      </c>
      <c r="E93" s="39">
        <v>0</v>
      </c>
      <c r="F93" s="39">
        <v>397627776</v>
      </c>
      <c r="H93">
        <v>2006</v>
      </c>
      <c r="I93">
        <v>183</v>
      </c>
      <c r="J93" t="s">
        <v>245</v>
      </c>
      <c r="K93" t="s">
        <v>405</v>
      </c>
      <c r="L93" t="s">
        <v>406</v>
      </c>
      <c r="M93" s="45">
        <v>88051500</v>
      </c>
      <c r="N93">
        <v>0</v>
      </c>
      <c r="O93" s="45">
        <v>88051500</v>
      </c>
      <c r="P93" t="s">
        <v>95</v>
      </c>
      <c r="Q93" s="37" t="s">
        <v>838</v>
      </c>
      <c r="R93" s="47">
        <v>5755000</v>
      </c>
      <c r="T93" s="60">
        <v>46</v>
      </c>
      <c r="U93" s="5">
        <v>0</v>
      </c>
    </row>
    <row r="94" spans="1:25" x14ac:dyDescent="0.25">
      <c r="A94">
        <v>2015</v>
      </c>
      <c r="B94" s="36">
        <v>49</v>
      </c>
      <c r="C94" t="s">
        <v>201</v>
      </c>
      <c r="D94" s="39">
        <v>1064202849</v>
      </c>
      <c r="E94" s="39">
        <v>0</v>
      </c>
      <c r="F94" s="39">
        <v>141538979</v>
      </c>
      <c r="H94">
        <v>2006</v>
      </c>
      <c r="I94">
        <v>185</v>
      </c>
      <c r="J94" t="s">
        <v>217</v>
      </c>
      <c r="K94" t="s">
        <v>407</v>
      </c>
      <c r="L94" t="s">
        <v>408</v>
      </c>
      <c r="M94" s="45">
        <v>354968966</v>
      </c>
      <c r="N94">
        <v>52446564</v>
      </c>
      <c r="O94" s="45">
        <v>407415530</v>
      </c>
      <c r="P94" t="s">
        <v>95</v>
      </c>
      <c r="Q94" s="37" t="s">
        <v>839</v>
      </c>
      <c r="R94" s="47">
        <v>23200586.013071895</v>
      </c>
      <c r="T94" s="60">
        <v>50</v>
      </c>
      <c r="U94" s="5">
        <v>0</v>
      </c>
    </row>
    <row r="95" spans="1:25" x14ac:dyDescent="0.25">
      <c r="H95">
        <v>2006</v>
      </c>
      <c r="I95">
        <v>188</v>
      </c>
      <c r="J95" t="s">
        <v>217</v>
      </c>
      <c r="K95" t="s">
        <v>409</v>
      </c>
      <c r="L95" t="s">
        <v>410</v>
      </c>
      <c r="M95" s="45">
        <v>4304473358</v>
      </c>
      <c r="N95">
        <v>63921426</v>
      </c>
      <c r="O95" s="45">
        <v>4368394784</v>
      </c>
      <c r="P95" t="s">
        <v>224</v>
      </c>
      <c r="Q95" s="37" t="s">
        <v>38</v>
      </c>
      <c r="R95" s="47">
        <v>281338127.97385621</v>
      </c>
      <c r="T95" s="15"/>
      <c r="U95" s="4"/>
    </row>
    <row r="96" spans="1:25" x14ac:dyDescent="0.25">
      <c r="H96">
        <v>2006</v>
      </c>
      <c r="I96">
        <v>189</v>
      </c>
      <c r="J96" t="s">
        <v>217</v>
      </c>
      <c r="K96" t="s">
        <v>411</v>
      </c>
      <c r="L96" t="s">
        <v>412</v>
      </c>
      <c r="M96" s="45">
        <v>245488393</v>
      </c>
      <c r="N96">
        <v>153000</v>
      </c>
      <c r="O96" s="45">
        <v>245641393</v>
      </c>
      <c r="P96" t="s">
        <v>95</v>
      </c>
      <c r="Q96" s="37" t="s">
        <v>840</v>
      </c>
      <c r="R96" s="47">
        <v>16044993.006535947</v>
      </c>
      <c r="T96" s="60"/>
      <c r="U96" s="4"/>
    </row>
    <row r="97" spans="8:21" x14ac:dyDescent="0.25">
      <c r="H97">
        <v>2006</v>
      </c>
      <c r="I97">
        <v>190</v>
      </c>
      <c r="J97" t="s">
        <v>217</v>
      </c>
      <c r="K97" t="s">
        <v>413</v>
      </c>
      <c r="L97" t="s">
        <v>414</v>
      </c>
      <c r="M97" s="45">
        <v>1072936016</v>
      </c>
      <c r="N97">
        <v>10729293</v>
      </c>
      <c r="O97" s="45">
        <v>1083665309</v>
      </c>
      <c r="P97" t="s">
        <v>224</v>
      </c>
      <c r="Q97" s="37" t="s">
        <v>841</v>
      </c>
      <c r="R97" s="47">
        <v>70126536.993464053</v>
      </c>
      <c r="T97" s="60"/>
      <c r="U97" s="4"/>
    </row>
    <row r="98" spans="8:21" x14ac:dyDescent="0.25">
      <c r="H98">
        <v>2006</v>
      </c>
      <c r="I98">
        <v>191</v>
      </c>
      <c r="J98" t="s">
        <v>217</v>
      </c>
      <c r="K98" t="s">
        <v>415</v>
      </c>
      <c r="L98" t="s">
        <v>416</v>
      </c>
      <c r="M98" s="45">
        <v>83752169</v>
      </c>
      <c r="N98">
        <v>0</v>
      </c>
      <c r="O98" s="45">
        <v>83752169</v>
      </c>
      <c r="P98" t="s">
        <v>95</v>
      </c>
      <c r="Q98" s="37" t="s">
        <v>842</v>
      </c>
      <c r="R98" s="47">
        <v>5473997.9738562088</v>
      </c>
      <c r="T98" s="66"/>
      <c r="U98" s="4"/>
    </row>
    <row r="99" spans="8:21" x14ac:dyDescent="0.25">
      <c r="H99">
        <v>2006</v>
      </c>
      <c r="I99">
        <v>192</v>
      </c>
      <c r="J99" t="s">
        <v>217</v>
      </c>
      <c r="K99" t="s">
        <v>417</v>
      </c>
      <c r="L99" t="s">
        <v>418</v>
      </c>
      <c r="M99" s="45">
        <v>591456338</v>
      </c>
      <c r="N99">
        <v>9699114</v>
      </c>
      <c r="O99" s="45">
        <v>601155452</v>
      </c>
      <c r="P99" t="s">
        <v>95</v>
      </c>
      <c r="Q99" s="37" t="s">
        <v>102</v>
      </c>
      <c r="R99" s="47">
        <v>38657276.993464053</v>
      </c>
    </row>
    <row r="100" spans="8:21" x14ac:dyDescent="0.25">
      <c r="H100">
        <v>2006</v>
      </c>
      <c r="I100">
        <v>193</v>
      </c>
      <c r="J100" t="s">
        <v>217</v>
      </c>
      <c r="K100" t="s">
        <v>419</v>
      </c>
      <c r="L100" t="s">
        <v>420</v>
      </c>
      <c r="M100" s="45">
        <v>58241164</v>
      </c>
      <c r="N100">
        <v>0</v>
      </c>
      <c r="O100" s="45">
        <v>58241164</v>
      </c>
      <c r="P100" t="s">
        <v>95</v>
      </c>
      <c r="Q100" s="37" t="s">
        <v>843</v>
      </c>
      <c r="R100" s="47">
        <v>3806612.0261437907</v>
      </c>
    </row>
    <row r="101" spans="8:21" x14ac:dyDescent="0.25">
      <c r="H101">
        <v>2006</v>
      </c>
      <c r="I101">
        <v>194</v>
      </c>
      <c r="J101" t="s">
        <v>217</v>
      </c>
      <c r="K101" t="s">
        <v>421</v>
      </c>
      <c r="L101" t="s">
        <v>422</v>
      </c>
      <c r="M101" s="45">
        <v>599972441</v>
      </c>
      <c r="N101">
        <v>10480500</v>
      </c>
      <c r="O101" s="45">
        <v>610452941</v>
      </c>
      <c r="P101" t="s">
        <v>95</v>
      </c>
      <c r="Q101" s="37" t="s">
        <v>844</v>
      </c>
      <c r="R101" s="47">
        <v>39213885.032679737</v>
      </c>
    </row>
    <row r="102" spans="8:21" x14ac:dyDescent="0.25">
      <c r="H102">
        <v>2006</v>
      </c>
      <c r="I102">
        <v>195</v>
      </c>
      <c r="J102" t="s">
        <v>217</v>
      </c>
      <c r="K102" t="s">
        <v>423</v>
      </c>
      <c r="L102" t="s">
        <v>424</v>
      </c>
      <c r="M102" s="45">
        <v>1480298149</v>
      </c>
      <c r="N102">
        <v>22444549</v>
      </c>
      <c r="O102" s="45">
        <v>1502742698</v>
      </c>
      <c r="P102" t="s">
        <v>95</v>
      </c>
      <c r="Q102" s="37" t="s">
        <v>845</v>
      </c>
      <c r="R102" s="47">
        <v>96751513.006535947</v>
      </c>
    </row>
    <row r="103" spans="8:21" x14ac:dyDescent="0.25">
      <c r="H103">
        <v>2006</v>
      </c>
      <c r="I103">
        <v>197</v>
      </c>
      <c r="J103" t="s">
        <v>217</v>
      </c>
      <c r="K103" t="s">
        <v>425</v>
      </c>
      <c r="L103" t="s">
        <v>426</v>
      </c>
      <c r="M103" s="45">
        <v>243507058</v>
      </c>
      <c r="N103">
        <v>2472587</v>
      </c>
      <c r="O103" s="45">
        <v>245979645</v>
      </c>
      <c r="P103" t="s">
        <v>95</v>
      </c>
      <c r="Q103" s="37" t="s">
        <v>846</v>
      </c>
      <c r="R103" s="47">
        <v>15915493.986928103</v>
      </c>
    </row>
    <row r="104" spans="8:21" x14ac:dyDescent="0.25">
      <c r="H104">
        <v>2006</v>
      </c>
      <c r="I104">
        <v>198</v>
      </c>
      <c r="J104" t="s">
        <v>217</v>
      </c>
      <c r="K104" t="s">
        <v>427</v>
      </c>
      <c r="L104" t="s">
        <v>428</v>
      </c>
      <c r="M104" s="45">
        <v>818007034</v>
      </c>
      <c r="N104">
        <v>8180069</v>
      </c>
      <c r="O104" s="45">
        <v>826187103</v>
      </c>
      <c r="P104" t="s">
        <v>224</v>
      </c>
      <c r="Q104" s="37" t="s">
        <v>847</v>
      </c>
      <c r="R104" s="47">
        <v>53464512.026143789</v>
      </c>
    </row>
    <row r="105" spans="8:21" x14ac:dyDescent="0.25">
      <c r="H105">
        <v>2006</v>
      </c>
      <c r="I105">
        <v>199</v>
      </c>
      <c r="J105" t="s">
        <v>217</v>
      </c>
      <c r="K105" t="s">
        <v>429</v>
      </c>
      <c r="L105" t="s">
        <v>430</v>
      </c>
      <c r="M105" s="45">
        <v>237120945</v>
      </c>
      <c r="N105">
        <v>2371209</v>
      </c>
      <c r="O105" s="45">
        <v>239492154</v>
      </c>
      <c r="P105" t="s">
        <v>95</v>
      </c>
      <c r="Q105" s="37" t="s">
        <v>848</v>
      </c>
      <c r="R105" s="47">
        <v>15498100.980392156</v>
      </c>
    </row>
    <row r="106" spans="8:21" x14ac:dyDescent="0.25">
      <c r="H106">
        <v>2006</v>
      </c>
      <c r="I106">
        <v>200</v>
      </c>
      <c r="J106" t="s">
        <v>288</v>
      </c>
      <c r="K106" t="s">
        <v>431</v>
      </c>
      <c r="L106" t="s">
        <v>432</v>
      </c>
      <c r="M106" s="45">
        <v>1067832885</v>
      </c>
      <c r="N106">
        <v>41609987</v>
      </c>
      <c r="O106" s="45">
        <v>1109442872</v>
      </c>
      <c r="P106" t="s">
        <v>95</v>
      </c>
      <c r="Q106" s="37" t="s">
        <v>849</v>
      </c>
      <c r="R106" s="47">
        <v>69792999.019607842</v>
      </c>
    </row>
    <row r="107" spans="8:21" x14ac:dyDescent="0.25">
      <c r="H107">
        <v>2006</v>
      </c>
      <c r="I107">
        <v>201</v>
      </c>
      <c r="J107" t="s">
        <v>288</v>
      </c>
      <c r="K107" t="s">
        <v>433</v>
      </c>
      <c r="L107" t="s">
        <v>434</v>
      </c>
      <c r="M107" s="45">
        <v>1353038838</v>
      </c>
      <c r="N107">
        <v>26316000</v>
      </c>
      <c r="O107" s="45">
        <v>1379354838</v>
      </c>
      <c r="P107" t="s">
        <v>95</v>
      </c>
      <c r="Q107" s="37" t="s">
        <v>850</v>
      </c>
      <c r="R107" s="47">
        <v>88433910.980392158</v>
      </c>
    </row>
    <row r="108" spans="8:21" x14ac:dyDescent="0.25">
      <c r="H108">
        <v>2006</v>
      </c>
      <c r="I108">
        <v>202</v>
      </c>
      <c r="J108" t="s">
        <v>288</v>
      </c>
      <c r="K108" t="s">
        <v>435</v>
      </c>
      <c r="L108" t="s">
        <v>436</v>
      </c>
      <c r="M108" s="45">
        <v>2392211534</v>
      </c>
      <c r="N108">
        <v>96752610</v>
      </c>
      <c r="O108" s="45">
        <v>2488964144</v>
      </c>
      <c r="P108" t="s">
        <v>224</v>
      </c>
      <c r="Q108" s="37" t="s">
        <v>39</v>
      </c>
      <c r="R108" s="47">
        <v>156353695.03267974</v>
      </c>
    </row>
    <row r="109" spans="8:21" x14ac:dyDescent="0.25">
      <c r="H109">
        <v>2006</v>
      </c>
      <c r="I109">
        <v>203</v>
      </c>
      <c r="J109" t="s">
        <v>288</v>
      </c>
      <c r="K109" t="s">
        <v>437</v>
      </c>
      <c r="L109" t="s">
        <v>438</v>
      </c>
      <c r="M109" s="45">
        <v>564109745</v>
      </c>
      <c r="N109">
        <v>826200</v>
      </c>
      <c r="O109" s="45">
        <v>564935945</v>
      </c>
      <c r="P109" t="s">
        <v>95</v>
      </c>
      <c r="Q109" s="37" t="s">
        <v>851</v>
      </c>
      <c r="R109" s="47">
        <v>36869917.973856211</v>
      </c>
    </row>
    <row r="110" spans="8:21" x14ac:dyDescent="0.25">
      <c r="H110">
        <v>2006</v>
      </c>
      <c r="I110">
        <v>204</v>
      </c>
      <c r="J110" t="s">
        <v>288</v>
      </c>
      <c r="K110" t="s">
        <v>439</v>
      </c>
      <c r="L110" t="s">
        <v>440</v>
      </c>
      <c r="M110" s="45">
        <v>1629120515</v>
      </c>
      <c r="N110">
        <v>24434100</v>
      </c>
      <c r="O110" s="45">
        <v>1653554615</v>
      </c>
      <c r="P110" t="s">
        <v>95</v>
      </c>
      <c r="Q110" s="37" t="s">
        <v>40</v>
      </c>
      <c r="R110" s="47">
        <v>106478465.03267974</v>
      </c>
    </row>
    <row r="111" spans="8:21" x14ac:dyDescent="0.25">
      <c r="H111">
        <v>2006</v>
      </c>
      <c r="I111">
        <v>205</v>
      </c>
      <c r="J111" t="s">
        <v>219</v>
      </c>
      <c r="K111" t="s">
        <v>441</v>
      </c>
      <c r="L111" t="s">
        <v>442</v>
      </c>
      <c r="M111" s="45">
        <v>1782511751</v>
      </c>
      <c r="N111">
        <v>6579000</v>
      </c>
      <c r="O111" s="45">
        <v>1789090751</v>
      </c>
      <c r="P111" t="s">
        <v>95</v>
      </c>
      <c r="Q111" s="37" t="s">
        <v>852</v>
      </c>
      <c r="R111" s="47">
        <v>116504036.01307189</v>
      </c>
    </row>
    <row r="112" spans="8:21" x14ac:dyDescent="0.25">
      <c r="H112">
        <v>2007</v>
      </c>
      <c r="I112">
        <v>206</v>
      </c>
      <c r="J112" t="s">
        <v>217</v>
      </c>
      <c r="K112" t="s">
        <v>443</v>
      </c>
      <c r="L112" t="s">
        <v>444</v>
      </c>
      <c r="M112" s="45">
        <v>644710926</v>
      </c>
      <c r="N112">
        <v>459000</v>
      </c>
      <c r="O112" s="45">
        <v>645169926</v>
      </c>
      <c r="P112" t="s">
        <v>95</v>
      </c>
      <c r="Q112" s="37" t="s">
        <v>853</v>
      </c>
      <c r="R112" s="47">
        <v>42137969.019607842</v>
      </c>
    </row>
    <row r="113" spans="8:22" x14ac:dyDescent="0.25">
      <c r="H113">
        <v>2007</v>
      </c>
      <c r="I113">
        <v>207</v>
      </c>
      <c r="J113" t="s">
        <v>217</v>
      </c>
      <c r="K113" t="s">
        <v>445</v>
      </c>
      <c r="L113" t="s">
        <v>446</v>
      </c>
      <c r="M113" s="45">
        <v>733439986</v>
      </c>
      <c r="N113">
        <v>11543299</v>
      </c>
      <c r="O113" s="45">
        <v>744983285</v>
      </c>
      <c r="P113" t="s">
        <v>95</v>
      </c>
      <c r="Q113" s="37" t="s">
        <v>854</v>
      </c>
      <c r="R113" s="47">
        <v>47937253.986928105</v>
      </c>
    </row>
    <row r="114" spans="8:22" x14ac:dyDescent="0.25">
      <c r="H114">
        <v>2007</v>
      </c>
      <c r="I114">
        <v>208</v>
      </c>
      <c r="J114" t="s">
        <v>217</v>
      </c>
      <c r="K114" t="s">
        <v>447</v>
      </c>
      <c r="L114" t="s">
        <v>448</v>
      </c>
      <c r="M114" s="45">
        <v>143679011</v>
      </c>
      <c r="N114">
        <v>1560600</v>
      </c>
      <c r="O114" s="45">
        <v>145239611</v>
      </c>
      <c r="P114" t="s">
        <v>95</v>
      </c>
      <c r="Q114" s="37" t="s">
        <v>855</v>
      </c>
      <c r="R114" s="47">
        <v>9390785.0326797385</v>
      </c>
      <c r="V114" s="48"/>
    </row>
    <row r="115" spans="8:22" x14ac:dyDescent="0.25">
      <c r="H115">
        <v>2007</v>
      </c>
      <c r="I115">
        <v>209</v>
      </c>
      <c r="J115" t="s">
        <v>217</v>
      </c>
      <c r="K115" t="s">
        <v>449</v>
      </c>
      <c r="L115" t="s">
        <v>450</v>
      </c>
      <c r="M115" s="45">
        <v>2055120832</v>
      </c>
      <c r="N115">
        <v>20551144</v>
      </c>
      <c r="O115" s="45">
        <v>2075671976</v>
      </c>
      <c r="P115" t="s">
        <v>224</v>
      </c>
      <c r="Q115" s="37" t="s">
        <v>856</v>
      </c>
      <c r="R115" s="47">
        <v>134321623.00653595</v>
      </c>
    </row>
    <row r="116" spans="8:22" x14ac:dyDescent="0.25">
      <c r="H116">
        <v>2007</v>
      </c>
      <c r="I116">
        <v>210</v>
      </c>
      <c r="J116" t="s">
        <v>288</v>
      </c>
      <c r="K116" t="s">
        <v>451</v>
      </c>
      <c r="L116" t="s">
        <v>452</v>
      </c>
      <c r="M116" s="45">
        <v>2114635690</v>
      </c>
      <c r="N116">
        <v>157743000</v>
      </c>
      <c r="O116" s="45">
        <v>2272378690</v>
      </c>
      <c r="P116" t="s">
        <v>95</v>
      </c>
      <c r="Q116" s="37" t="s">
        <v>857</v>
      </c>
      <c r="R116" s="47">
        <v>138211483.00653595</v>
      </c>
    </row>
    <row r="117" spans="8:22" x14ac:dyDescent="0.25">
      <c r="H117">
        <v>2007</v>
      </c>
      <c r="I117">
        <v>211</v>
      </c>
      <c r="J117" t="s">
        <v>288</v>
      </c>
      <c r="K117" t="s">
        <v>453</v>
      </c>
      <c r="L117" t="s">
        <v>454</v>
      </c>
      <c r="M117" s="45">
        <v>2790439918</v>
      </c>
      <c r="N117">
        <v>128826000</v>
      </c>
      <c r="O117" s="45">
        <v>2919265918</v>
      </c>
      <c r="P117" t="s">
        <v>95</v>
      </c>
      <c r="Q117" s="37" t="s">
        <v>858</v>
      </c>
      <c r="R117" s="47">
        <v>182381693.98692811</v>
      </c>
    </row>
    <row r="118" spans="8:22" x14ac:dyDescent="0.25">
      <c r="H118">
        <v>2007</v>
      </c>
      <c r="I118">
        <v>212</v>
      </c>
      <c r="J118" t="s">
        <v>217</v>
      </c>
      <c r="K118" t="s">
        <v>455</v>
      </c>
      <c r="L118" t="s">
        <v>456</v>
      </c>
      <c r="M118" s="45">
        <v>524591100</v>
      </c>
      <c r="N118">
        <v>12240000</v>
      </c>
      <c r="O118" s="45">
        <v>536831100</v>
      </c>
      <c r="P118" t="s">
        <v>224</v>
      </c>
      <c r="Q118" s="37" t="s">
        <v>42</v>
      </c>
      <c r="R118" s="47">
        <v>34287000</v>
      </c>
    </row>
    <row r="119" spans="8:22" x14ac:dyDescent="0.25">
      <c r="H119">
        <v>2007</v>
      </c>
      <c r="I119">
        <v>213</v>
      </c>
      <c r="J119" t="s">
        <v>217</v>
      </c>
      <c r="K119" t="s">
        <v>457</v>
      </c>
      <c r="L119" t="s">
        <v>458</v>
      </c>
      <c r="M119" s="45">
        <v>1788322079</v>
      </c>
      <c r="N119">
        <v>17883221</v>
      </c>
      <c r="O119" s="45">
        <v>1806205300</v>
      </c>
      <c r="P119" t="s">
        <v>224</v>
      </c>
      <c r="Q119" s="37" t="s">
        <v>43</v>
      </c>
      <c r="R119" s="47">
        <v>116883796.01307189</v>
      </c>
    </row>
    <row r="120" spans="8:22" x14ac:dyDescent="0.25">
      <c r="H120">
        <v>2007</v>
      </c>
      <c r="I120">
        <v>214</v>
      </c>
      <c r="J120" t="s">
        <v>217</v>
      </c>
      <c r="K120" t="s">
        <v>459</v>
      </c>
      <c r="L120" t="s">
        <v>460</v>
      </c>
      <c r="M120" s="45">
        <v>3725287177</v>
      </c>
      <c r="N120">
        <v>37252868</v>
      </c>
      <c r="O120" s="45">
        <v>3762540045</v>
      </c>
      <c r="P120" t="s">
        <v>224</v>
      </c>
      <c r="Q120" s="37" t="s">
        <v>859</v>
      </c>
      <c r="R120" s="47">
        <v>243482822.02614379</v>
      </c>
    </row>
    <row r="121" spans="8:22" x14ac:dyDescent="0.25">
      <c r="H121">
        <v>2007</v>
      </c>
      <c r="I121">
        <v>215</v>
      </c>
      <c r="J121" t="s">
        <v>288</v>
      </c>
      <c r="K121" t="s">
        <v>461</v>
      </c>
      <c r="L121" t="s">
        <v>462</v>
      </c>
      <c r="M121" s="45">
        <v>968559600</v>
      </c>
      <c r="N121">
        <v>11402371</v>
      </c>
      <c r="O121" s="45">
        <v>979961971</v>
      </c>
      <c r="P121" t="s">
        <v>224</v>
      </c>
      <c r="Q121" s="37" t="s">
        <v>44</v>
      </c>
      <c r="R121" s="47">
        <v>63304549.019607842</v>
      </c>
    </row>
    <row r="122" spans="8:22" x14ac:dyDescent="0.25">
      <c r="H122">
        <v>2007</v>
      </c>
      <c r="I122">
        <v>216</v>
      </c>
      <c r="J122" t="s">
        <v>245</v>
      </c>
      <c r="K122" t="s">
        <v>463</v>
      </c>
      <c r="L122" t="s">
        <v>464</v>
      </c>
      <c r="M122" s="45">
        <v>2303583300</v>
      </c>
      <c r="N122">
        <v>54065610</v>
      </c>
      <c r="O122" s="45">
        <v>2357648910</v>
      </c>
      <c r="P122" t="s">
        <v>224</v>
      </c>
      <c r="Q122" s="37" t="s">
        <v>88</v>
      </c>
      <c r="R122" s="47">
        <v>150561000</v>
      </c>
    </row>
    <row r="123" spans="8:22" x14ac:dyDescent="0.25">
      <c r="H123">
        <v>2007</v>
      </c>
      <c r="I123">
        <v>217</v>
      </c>
      <c r="J123" t="s">
        <v>245</v>
      </c>
      <c r="K123" t="s">
        <v>465</v>
      </c>
      <c r="L123" t="s">
        <v>466</v>
      </c>
      <c r="M123" s="45">
        <v>2427264201</v>
      </c>
      <c r="N123">
        <v>49298130</v>
      </c>
      <c r="O123" s="45">
        <v>2476562331</v>
      </c>
      <c r="P123" t="s">
        <v>95</v>
      </c>
      <c r="Q123" s="37" t="s">
        <v>860</v>
      </c>
      <c r="R123" s="47">
        <v>158644719.01960784</v>
      </c>
    </row>
    <row r="124" spans="8:22" x14ac:dyDescent="0.25">
      <c r="H124">
        <v>2007</v>
      </c>
      <c r="I124">
        <v>218</v>
      </c>
      <c r="J124" t="s">
        <v>216</v>
      </c>
      <c r="K124" t="s">
        <v>467</v>
      </c>
      <c r="L124" t="s">
        <v>468</v>
      </c>
      <c r="M124" s="45">
        <v>599257074</v>
      </c>
      <c r="N124">
        <v>31363853</v>
      </c>
      <c r="O124" s="45">
        <v>630620927</v>
      </c>
      <c r="P124" t="s">
        <v>95</v>
      </c>
      <c r="Q124" s="37" t="s">
        <v>861</v>
      </c>
      <c r="R124" s="47">
        <v>39167129.019607842</v>
      </c>
    </row>
    <row r="125" spans="8:22" x14ac:dyDescent="0.25">
      <c r="H125">
        <v>2007</v>
      </c>
      <c r="I125">
        <v>219</v>
      </c>
      <c r="J125" t="s">
        <v>288</v>
      </c>
      <c r="K125" t="s">
        <v>469</v>
      </c>
      <c r="L125" t="s">
        <v>470</v>
      </c>
      <c r="M125" s="45">
        <v>650890290</v>
      </c>
      <c r="N125">
        <v>14458041</v>
      </c>
      <c r="O125" s="45">
        <v>665348331</v>
      </c>
      <c r="P125" t="s">
        <v>95</v>
      </c>
      <c r="Q125" s="37" t="s">
        <v>862</v>
      </c>
      <c r="R125" s="47">
        <v>42541849.019607842</v>
      </c>
    </row>
    <row r="126" spans="8:22" x14ac:dyDescent="0.25">
      <c r="H126">
        <v>2007</v>
      </c>
      <c r="I126">
        <v>222</v>
      </c>
      <c r="J126" t="s">
        <v>213</v>
      </c>
      <c r="K126" t="s">
        <v>471</v>
      </c>
      <c r="L126" t="s">
        <v>472</v>
      </c>
      <c r="M126" s="45">
        <v>16205989500</v>
      </c>
      <c r="N126">
        <v>147415500</v>
      </c>
      <c r="O126" s="45">
        <v>16353405000</v>
      </c>
      <c r="P126" t="s">
        <v>224</v>
      </c>
      <c r="Q126" s="37" t="s">
        <v>863</v>
      </c>
      <c r="R126" s="47">
        <v>1059215000</v>
      </c>
    </row>
    <row r="127" spans="8:22" x14ac:dyDescent="0.25">
      <c r="H127">
        <v>2007</v>
      </c>
      <c r="I127">
        <v>223</v>
      </c>
      <c r="J127" t="s">
        <v>216</v>
      </c>
      <c r="K127" t="s">
        <v>473</v>
      </c>
      <c r="L127" t="s">
        <v>474</v>
      </c>
      <c r="M127" s="45">
        <v>66263642</v>
      </c>
      <c r="N127">
        <v>3047347</v>
      </c>
      <c r="O127" s="45">
        <v>69310989</v>
      </c>
      <c r="P127" t="s">
        <v>95</v>
      </c>
      <c r="Q127" s="37" t="s">
        <v>864</v>
      </c>
      <c r="R127" s="47">
        <v>4330956.9934640517</v>
      </c>
    </row>
    <row r="128" spans="8:22" x14ac:dyDescent="0.25">
      <c r="H128">
        <v>2007</v>
      </c>
      <c r="I128">
        <v>225</v>
      </c>
      <c r="J128" t="s">
        <v>216</v>
      </c>
      <c r="K128" t="s">
        <v>475</v>
      </c>
      <c r="L128" t="s">
        <v>476</v>
      </c>
      <c r="M128" s="45">
        <v>18956103</v>
      </c>
      <c r="N128">
        <v>13521911</v>
      </c>
      <c r="O128" s="45">
        <v>32478014</v>
      </c>
      <c r="P128" t="s">
        <v>95</v>
      </c>
      <c r="Q128" s="37" t="s">
        <v>865</v>
      </c>
      <c r="R128" s="47">
        <v>1238960.9803921569</v>
      </c>
    </row>
    <row r="129" spans="8:18" x14ac:dyDescent="0.25">
      <c r="H129">
        <v>2007</v>
      </c>
      <c r="I129">
        <v>226</v>
      </c>
      <c r="J129" t="s">
        <v>214</v>
      </c>
      <c r="K129" t="s">
        <v>477</v>
      </c>
      <c r="L129" t="s">
        <v>478</v>
      </c>
      <c r="M129" s="45">
        <v>388091232</v>
      </c>
      <c r="N129">
        <v>24824663</v>
      </c>
      <c r="O129" s="45">
        <v>412915895</v>
      </c>
      <c r="P129" t="s">
        <v>37</v>
      </c>
      <c r="Q129" s="37" t="s">
        <v>45</v>
      </c>
      <c r="R129" s="47">
        <v>25365440</v>
      </c>
    </row>
    <row r="130" spans="8:18" x14ac:dyDescent="0.25">
      <c r="H130">
        <v>2007</v>
      </c>
      <c r="I130">
        <v>227</v>
      </c>
      <c r="J130" t="s">
        <v>210</v>
      </c>
      <c r="K130" t="s">
        <v>479</v>
      </c>
      <c r="L130" t="s">
        <v>480</v>
      </c>
      <c r="M130" s="45">
        <v>1622727088</v>
      </c>
      <c r="N130">
        <v>35734282</v>
      </c>
      <c r="O130" s="45">
        <v>1658461370</v>
      </c>
      <c r="P130" t="s">
        <v>95</v>
      </c>
      <c r="Q130" s="37" t="s">
        <v>866</v>
      </c>
      <c r="R130" s="47">
        <v>106060593.98692811</v>
      </c>
    </row>
    <row r="131" spans="8:18" x14ac:dyDescent="0.25">
      <c r="H131">
        <v>2007</v>
      </c>
      <c r="I131">
        <v>228</v>
      </c>
      <c r="J131" t="s">
        <v>216</v>
      </c>
      <c r="K131" t="s">
        <v>481</v>
      </c>
      <c r="L131" t="s">
        <v>482</v>
      </c>
      <c r="M131" s="45">
        <v>298422078</v>
      </c>
      <c r="N131">
        <v>36687931</v>
      </c>
      <c r="O131" s="45">
        <v>335110009</v>
      </c>
      <c r="P131" t="s">
        <v>95</v>
      </c>
      <c r="Q131" s="37" t="s">
        <v>867</v>
      </c>
      <c r="R131" s="47">
        <v>19504710.980392154</v>
      </c>
    </row>
    <row r="132" spans="8:18" x14ac:dyDescent="0.25">
      <c r="H132">
        <v>2007</v>
      </c>
      <c r="I132">
        <v>229</v>
      </c>
      <c r="J132" t="s">
        <v>215</v>
      </c>
      <c r="K132" t="s">
        <v>483</v>
      </c>
      <c r="L132" t="s">
        <v>484</v>
      </c>
      <c r="M132" s="45">
        <v>1589147214</v>
      </c>
      <c r="N132">
        <v>0</v>
      </c>
      <c r="O132" s="45">
        <v>1589147214</v>
      </c>
      <c r="P132" t="s">
        <v>95</v>
      </c>
      <c r="Q132" s="37" t="s">
        <v>83</v>
      </c>
      <c r="R132" s="47">
        <v>103865830.98039216</v>
      </c>
    </row>
    <row r="133" spans="8:18" x14ac:dyDescent="0.25">
      <c r="H133">
        <v>2008</v>
      </c>
      <c r="I133">
        <v>230</v>
      </c>
      <c r="J133" t="s">
        <v>288</v>
      </c>
      <c r="K133" t="s">
        <v>485</v>
      </c>
      <c r="L133" t="s">
        <v>486</v>
      </c>
      <c r="M133" s="45">
        <v>5056573500</v>
      </c>
      <c r="N133">
        <v>35511300</v>
      </c>
      <c r="O133" s="45">
        <v>5092084800</v>
      </c>
      <c r="P133" t="s">
        <v>68</v>
      </c>
      <c r="Q133" s="37" t="s">
        <v>868</v>
      </c>
      <c r="R133" s="47">
        <v>330495000</v>
      </c>
    </row>
    <row r="134" spans="8:18" x14ac:dyDescent="0.25">
      <c r="H134">
        <v>2008</v>
      </c>
      <c r="I134">
        <v>231</v>
      </c>
      <c r="J134" t="s">
        <v>288</v>
      </c>
      <c r="K134" t="s">
        <v>487</v>
      </c>
      <c r="L134" t="s">
        <v>488</v>
      </c>
      <c r="M134" s="45">
        <v>667491876</v>
      </c>
      <c r="N134">
        <v>22249551</v>
      </c>
      <c r="O134" s="45">
        <v>689741427</v>
      </c>
      <c r="P134" t="s">
        <v>224</v>
      </c>
      <c r="Q134" s="37" t="s">
        <v>47</v>
      </c>
      <c r="R134" s="47">
        <v>43626920</v>
      </c>
    </row>
    <row r="135" spans="8:18" x14ac:dyDescent="0.25">
      <c r="H135">
        <v>2008</v>
      </c>
      <c r="I135">
        <v>233</v>
      </c>
      <c r="J135" t="s">
        <v>288</v>
      </c>
      <c r="K135" t="s">
        <v>489</v>
      </c>
      <c r="L135" t="s">
        <v>490</v>
      </c>
      <c r="M135" s="45">
        <v>131220022</v>
      </c>
      <c r="N135">
        <v>30982500</v>
      </c>
      <c r="O135" s="45">
        <v>162202522</v>
      </c>
      <c r="P135" t="s">
        <v>95</v>
      </c>
      <c r="Q135" s="37" t="s">
        <v>869</v>
      </c>
      <c r="R135" s="47">
        <v>8576472.0261437912</v>
      </c>
    </row>
    <row r="136" spans="8:18" x14ac:dyDescent="0.25">
      <c r="H136">
        <v>2008</v>
      </c>
      <c r="I136">
        <v>234</v>
      </c>
      <c r="J136" t="s">
        <v>288</v>
      </c>
      <c r="K136" t="s">
        <v>491</v>
      </c>
      <c r="L136" t="s">
        <v>492</v>
      </c>
      <c r="M136" s="45">
        <v>633022200</v>
      </c>
      <c r="N136">
        <v>38494800</v>
      </c>
      <c r="O136" s="45">
        <v>671517000</v>
      </c>
      <c r="P136" t="s">
        <v>68</v>
      </c>
      <c r="Q136" s="37" t="s">
        <v>870</v>
      </c>
      <c r="R136" s="47">
        <v>41374000</v>
      </c>
    </row>
    <row r="137" spans="8:18" x14ac:dyDescent="0.25">
      <c r="H137">
        <v>2008</v>
      </c>
      <c r="I137">
        <v>235</v>
      </c>
      <c r="J137" t="s">
        <v>214</v>
      </c>
      <c r="K137" t="s">
        <v>493</v>
      </c>
      <c r="L137" t="s">
        <v>494</v>
      </c>
      <c r="M137" s="45">
        <v>1497256577</v>
      </c>
      <c r="N137">
        <v>35464972</v>
      </c>
      <c r="O137" s="45">
        <v>1532721549</v>
      </c>
      <c r="P137" t="s">
        <v>95</v>
      </c>
      <c r="Q137" s="37" t="s">
        <v>871</v>
      </c>
      <c r="R137" s="47">
        <v>97859906.993464053</v>
      </c>
    </row>
    <row r="138" spans="8:18" x14ac:dyDescent="0.25">
      <c r="H138">
        <v>2008</v>
      </c>
      <c r="I138">
        <v>236</v>
      </c>
      <c r="J138" t="s">
        <v>214</v>
      </c>
      <c r="K138" t="s">
        <v>495</v>
      </c>
      <c r="L138" t="s">
        <v>496</v>
      </c>
      <c r="M138" s="45">
        <v>1406061876</v>
      </c>
      <c r="N138">
        <v>99045330</v>
      </c>
      <c r="O138" s="45">
        <v>1505107206</v>
      </c>
      <c r="P138" t="s">
        <v>95</v>
      </c>
      <c r="Q138" s="37" t="s">
        <v>872</v>
      </c>
      <c r="R138" s="47">
        <v>91899469.019607842</v>
      </c>
    </row>
    <row r="139" spans="8:18" x14ac:dyDescent="0.25">
      <c r="H139">
        <v>2008</v>
      </c>
      <c r="I139">
        <v>237</v>
      </c>
      <c r="J139" t="s">
        <v>216</v>
      </c>
      <c r="K139" t="s">
        <v>497</v>
      </c>
      <c r="L139" t="s">
        <v>498</v>
      </c>
      <c r="M139" s="45">
        <v>156415174</v>
      </c>
      <c r="N139">
        <v>12981790</v>
      </c>
      <c r="O139" s="45">
        <v>169396964</v>
      </c>
      <c r="P139" t="s">
        <v>37</v>
      </c>
      <c r="Q139" s="37" t="s">
        <v>48</v>
      </c>
      <c r="R139" s="47">
        <v>10223213.986928103</v>
      </c>
    </row>
    <row r="140" spans="8:18" x14ac:dyDescent="0.25">
      <c r="H140">
        <v>2008</v>
      </c>
      <c r="I140">
        <v>242</v>
      </c>
      <c r="J140" t="s">
        <v>217</v>
      </c>
      <c r="K140" t="s">
        <v>499</v>
      </c>
      <c r="L140" t="s">
        <v>500</v>
      </c>
      <c r="M140" s="45">
        <v>817702640</v>
      </c>
      <c r="N140">
        <v>8177024</v>
      </c>
      <c r="O140" s="45">
        <v>825879664</v>
      </c>
      <c r="P140" t="s">
        <v>224</v>
      </c>
      <c r="Q140" s="37" t="s">
        <v>873</v>
      </c>
      <c r="R140" s="47">
        <v>53444616.993464053</v>
      </c>
    </row>
    <row r="141" spans="8:18" x14ac:dyDescent="0.25">
      <c r="H141">
        <v>2008</v>
      </c>
      <c r="I141">
        <v>243</v>
      </c>
      <c r="J141" t="s">
        <v>217</v>
      </c>
      <c r="K141" t="s">
        <v>501</v>
      </c>
      <c r="L141" t="s">
        <v>502</v>
      </c>
      <c r="M141" s="45">
        <v>2031243101</v>
      </c>
      <c r="N141">
        <v>20312433</v>
      </c>
      <c r="O141" s="45">
        <v>2051555534</v>
      </c>
      <c r="P141" t="s">
        <v>224</v>
      </c>
      <c r="Q141" s="37" t="s">
        <v>874</v>
      </c>
      <c r="R141" s="47">
        <v>132760986.99346405</v>
      </c>
    </row>
    <row r="142" spans="8:18" x14ac:dyDescent="0.25">
      <c r="H142">
        <v>2008</v>
      </c>
      <c r="I142">
        <v>244</v>
      </c>
      <c r="J142" t="s">
        <v>217</v>
      </c>
      <c r="K142" t="s">
        <v>503</v>
      </c>
      <c r="L142" t="s">
        <v>504</v>
      </c>
      <c r="M142" s="45">
        <v>1450017827</v>
      </c>
      <c r="N142">
        <v>14500162</v>
      </c>
      <c r="O142" s="45">
        <v>1464517989</v>
      </c>
      <c r="P142" t="s">
        <v>224</v>
      </c>
      <c r="Q142" s="37" t="s">
        <v>875</v>
      </c>
      <c r="R142" s="47">
        <v>94772406.993464053</v>
      </c>
    </row>
    <row r="143" spans="8:18" x14ac:dyDescent="0.25">
      <c r="H143">
        <v>2008</v>
      </c>
      <c r="I143">
        <v>245</v>
      </c>
      <c r="J143" t="s">
        <v>217</v>
      </c>
      <c r="K143" t="s">
        <v>505</v>
      </c>
      <c r="L143" t="s">
        <v>506</v>
      </c>
      <c r="M143" s="45">
        <v>1428719416</v>
      </c>
      <c r="N143">
        <v>14287201</v>
      </c>
      <c r="O143" s="45">
        <v>1443006617</v>
      </c>
      <c r="P143" t="s">
        <v>224</v>
      </c>
      <c r="Q143" s="37" t="s">
        <v>876</v>
      </c>
      <c r="R143" s="47">
        <v>93380353.986928105</v>
      </c>
    </row>
    <row r="144" spans="8:18" x14ac:dyDescent="0.25">
      <c r="H144">
        <v>2009</v>
      </c>
      <c r="I144">
        <v>247</v>
      </c>
      <c r="J144" t="s">
        <v>288</v>
      </c>
      <c r="K144" t="s">
        <v>507</v>
      </c>
      <c r="L144" t="s">
        <v>508</v>
      </c>
      <c r="M144" s="45">
        <v>289862876</v>
      </c>
      <c r="N144">
        <v>62118000</v>
      </c>
      <c r="O144" s="45">
        <v>351980876</v>
      </c>
      <c r="P144" t="s">
        <v>95</v>
      </c>
      <c r="Q144" s="37" t="s">
        <v>877</v>
      </c>
      <c r="R144" s="47">
        <v>18945286.013071895</v>
      </c>
    </row>
    <row r="145" spans="8:18" x14ac:dyDescent="0.25">
      <c r="H145">
        <v>2009</v>
      </c>
      <c r="I145">
        <v>248</v>
      </c>
      <c r="J145" t="s">
        <v>288</v>
      </c>
      <c r="K145" t="s">
        <v>509</v>
      </c>
      <c r="L145" t="s">
        <v>510</v>
      </c>
      <c r="M145" s="45">
        <v>950390972</v>
      </c>
      <c r="N145">
        <v>31647239</v>
      </c>
      <c r="O145" s="45">
        <v>982038211</v>
      </c>
      <c r="P145" t="s">
        <v>95</v>
      </c>
      <c r="Q145" s="37" t="s">
        <v>878</v>
      </c>
      <c r="R145" s="47">
        <v>62117056.993464053</v>
      </c>
    </row>
    <row r="146" spans="8:18" x14ac:dyDescent="0.25">
      <c r="H146">
        <v>2009</v>
      </c>
      <c r="I146">
        <v>249</v>
      </c>
      <c r="J146" t="s">
        <v>288</v>
      </c>
      <c r="K146" t="s">
        <v>511</v>
      </c>
      <c r="L146" t="s">
        <v>512</v>
      </c>
      <c r="M146" s="45">
        <v>878054133</v>
      </c>
      <c r="N146">
        <v>19428567</v>
      </c>
      <c r="O146" s="45">
        <v>897482700</v>
      </c>
      <c r="P146" t="s">
        <v>224</v>
      </c>
      <c r="Q146" s="37" t="s">
        <v>92</v>
      </c>
      <c r="R146" s="47">
        <v>57389159.019607842</v>
      </c>
    </row>
    <row r="147" spans="8:18" x14ac:dyDescent="0.25">
      <c r="H147">
        <v>2009</v>
      </c>
      <c r="I147">
        <v>250</v>
      </c>
      <c r="J147" t="s">
        <v>288</v>
      </c>
      <c r="K147" t="s">
        <v>513</v>
      </c>
      <c r="L147" t="s">
        <v>514</v>
      </c>
      <c r="M147" s="45">
        <v>685615170</v>
      </c>
      <c r="N147">
        <v>76500000</v>
      </c>
      <c r="O147" s="45">
        <v>762115170</v>
      </c>
      <c r="P147" t="s">
        <v>95</v>
      </c>
      <c r="Q147" s="37" t="s">
        <v>879</v>
      </c>
      <c r="R147" s="47">
        <v>44811449.019607842</v>
      </c>
    </row>
    <row r="148" spans="8:18" x14ac:dyDescent="0.25">
      <c r="H148">
        <v>2009</v>
      </c>
      <c r="I148">
        <v>251</v>
      </c>
      <c r="J148" t="s">
        <v>217</v>
      </c>
      <c r="K148" t="s">
        <v>515</v>
      </c>
      <c r="L148" t="s">
        <v>516</v>
      </c>
      <c r="M148" s="45">
        <v>702266680</v>
      </c>
      <c r="N148">
        <v>7022669</v>
      </c>
      <c r="O148" s="45">
        <v>709289349</v>
      </c>
      <c r="P148" t="s">
        <v>224</v>
      </c>
      <c r="Q148" s="37" t="s">
        <v>50</v>
      </c>
      <c r="R148" s="47">
        <v>45899783.006535947</v>
      </c>
    </row>
    <row r="149" spans="8:18" x14ac:dyDescent="0.25">
      <c r="H149">
        <v>2009</v>
      </c>
      <c r="I149">
        <v>252</v>
      </c>
      <c r="J149" t="s">
        <v>217</v>
      </c>
      <c r="K149" t="s">
        <v>517</v>
      </c>
      <c r="L149" t="s">
        <v>518</v>
      </c>
      <c r="M149" s="45">
        <v>121139510</v>
      </c>
      <c r="N149">
        <v>26010000</v>
      </c>
      <c r="O149" s="45">
        <v>147149510</v>
      </c>
      <c r="P149" t="s">
        <v>95</v>
      </c>
      <c r="Q149" s="37" t="s">
        <v>880</v>
      </c>
      <c r="R149" s="47">
        <v>7917615.0326797385</v>
      </c>
    </row>
    <row r="150" spans="8:18" x14ac:dyDescent="0.25">
      <c r="H150">
        <v>2009</v>
      </c>
      <c r="I150">
        <v>253</v>
      </c>
      <c r="J150" t="s">
        <v>217</v>
      </c>
      <c r="K150" t="s">
        <v>519</v>
      </c>
      <c r="L150" t="s">
        <v>520</v>
      </c>
      <c r="M150" s="45">
        <v>1251726293</v>
      </c>
      <c r="N150">
        <v>12517267</v>
      </c>
      <c r="O150" s="45">
        <v>1264243560</v>
      </c>
      <c r="P150" t="s">
        <v>224</v>
      </c>
      <c r="Q150" s="37" t="s">
        <v>51</v>
      </c>
      <c r="R150" s="47">
        <v>81812176.013071895</v>
      </c>
    </row>
    <row r="151" spans="8:18" x14ac:dyDescent="0.25">
      <c r="H151">
        <v>2009</v>
      </c>
      <c r="I151">
        <v>257</v>
      </c>
      <c r="J151" t="s">
        <v>214</v>
      </c>
      <c r="K151" t="s">
        <v>521</v>
      </c>
      <c r="L151" t="s">
        <v>522</v>
      </c>
      <c r="M151" s="45">
        <v>688041000</v>
      </c>
      <c r="N151">
        <v>70730753</v>
      </c>
      <c r="O151" s="45">
        <v>758771753</v>
      </c>
      <c r="P151" t="s">
        <v>68</v>
      </c>
      <c r="Q151" s="37" t="s">
        <v>881</v>
      </c>
      <c r="R151" s="47">
        <v>44970000</v>
      </c>
    </row>
    <row r="152" spans="8:18" x14ac:dyDescent="0.25">
      <c r="H152">
        <v>2009</v>
      </c>
      <c r="I152">
        <v>258</v>
      </c>
      <c r="J152" t="s">
        <v>245</v>
      </c>
      <c r="K152" t="s">
        <v>523</v>
      </c>
      <c r="L152" t="s">
        <v>524</v>
      </c>
      <c r="M152" s="45">
        <v>6589067400</v>
      </c>
      <c r="N152">
        <v>226822500</v>
      </c>
      <c r="O152" s="45">
        <v>6815889900</v>
      </c>
      <c r="P152" t="s">
        <v>37</v>
      </c>
      <c r="Q152" s="37" t="s">
        <v>52</v>
      </c>
      <c r="R152" s="47">
        <v>430658000</v>
      </c>
    </row>
    <row r="153" spans="8:18" x14ac:dyDescent="0.25">
      <c r="H153">
        <v>2010</v>
      </c>
      <c r="I153">
        <v>259</v>
      </c>
      <c r="J153" t="s">
        <v>217</v>
      </c>
      <c r="K153" t="s">
        <v>54</v>
      </c>
      <c r="L153" t="s">
        <v>525</v>
      </c>
      <c r="M153" s="45">
        <v>1444558037</v>
      </c>
      <c r="N153">
        <v>14445587</v>
      </c>
      <c r="O153" s="45">
        <v>1459003624</v>
      </c>
      <c r="P153" t="s">
        <v>224</v>
      </c>
      <c r="Q153" s="37" t="s">
        <v>882</v>
      </c>
      <c r="R153" s="47">
        <v>94415557.973856211</v>
      </c>
    </row>
    <row r="154" spans="8:18" x14ac:dyDescent="0.25">
      <c r="H154">
        <v>2010</v>
      </c>
      <c r="I154">
        <v>260</v>
      </c>
      <c r="J154" t="s">
        <v>217</v>
      </c>
      <c r="K154" t="s">
        <v>55</v>
      </c>
      <c r="L154" t="s">
        <v>526</v>
      </c>
      <c r="M154" s="45">
        <v>574438500</v>
      </c>
      <c r="N154">
        <v>5744385</v>
      </c>
      <c r="O154" s="45">
        <v>580182885</v>
      </c>
      <c r="P154" t="s">
        <v>224</v>
      </c>
      <c r="Q154" s="37" t="s">
        <v>883</v>
      </c>
      <c r="R154" s="47">
        <v>37545000</v>
      </c>
    </row>
    <row r="155" spans="8:18" x14ac:dyDescent="0.25">
      <c r="H155">
        <v>2010</v>
      </c>
      <c r="I155">
        <v>261</v>
      </c>
      <c r="J155" t="s">
        <v>221</v>
      </c>
      <c r="K155" t="s">
        <v>527</v>
      </c>
      <c r="L155" t="s">
        <v>528</v>
      </c>
      <c r="M155" s="45">
        <v>7730479346</v>
      </c>
      <c r="N155">
        <v>227819020</v>
      </c>
      <c r="O155" s="45">
        <v>7958298366</v>
      </c>
      <c r="P155" t="s">
        <v>224</v>
      </c>
      <c r="Q155" s="37" t="s">
        <v>84</v>
      </c>
      <c r="R155" s="47">
        <v>505260087.97385621</v>
      </c>
    </row>
    <row r="156" spans="8:18" x14ac:dyDescent="0.25">
      <c r="H156">
        <v>2011</v>
      </c>
      <c r="I156">
        <v>262</v>
      </c>
      <c r="J156" t="s">
        <v>288</v>
      </c>
      <c r="K156" t="s">
        <v>529</v>
      </c>
      <c r="L156" t="s">
        <v>530</v>
      </c>
      <c r="M156" s="45">
        <v>575792749</v>
      </c>
      <c r="N156">
        <v>4100400</v>
      </c>
      <c r="O156" s="45">
        <v>579893149</v>
      </c>
      <c r="P156" t="s">
        <v>95</v>
      </c>
      <c r="Q156" s="37" t="s">
        <v>884</v>
      </c>
      <c r="R156" s="47">
        <v>37633513.006535947</v>
      </c>
    </row>
    <row r="157" spans="8:18" x14ac:dyDescent="0.25">
      <c r="H157">
        <v>2011</v>
      </c>
      <c r="I157">
        <v>264</v>
      </c>
      <c r="J157" t="s">
        <v>213</v>
      </c>
      <c r="K157" t="s">
        <v>531</v>
      </c>
      <c r="L157" t="s">
        <v>532</v>
      </c>
      <c r="M157" s="45">
        <v>11262347672</v>
      </c>
      <c r="N157">
        <v>296511629</v>
      </c>
      <c r="O157" s="45">
        <v>11558859301</v>
      </c>
      <c r="P157" t="s">
        <v>37</v>
      </c>
      <c r="Q157" s="37" t="s">
        <v>85</v>
      </c>
      <c r="R157" s="47">
        <v>736101155.03267968</v>
      </c>
    </row>
    <row r="158" spans="8:18" x14ac:dyDescent="0.25">
      <c r="H158">
        <v>2011</v>
      </c>
      <c r="I158">
        <v>266</v>
      </c>
      <c r="J158" t="s">
        <v>288</v>
      </c>
      <c r="K158" t="s">
        <v>533</v>
      </c>
      <c r="L158" t="s">
        <v>534</v>
      </c>
      <c r="M158" s="45">
        <v>2385943200</v>
      </c>
      <c r="N158">
        <v>48217139</v>
      </c>
      <c r="O158" s="45">
        <v>2434160339</v>
      </c>
      <c r="P158" t="s">
        <v>535</v>
      </c>
      <c r="Q158" s="37" t="s">
        <v>885</v>
      </c>
      <c r="R158" s="47">
        <v>155944000</v>
      </c>
    </row>
    <row r="159" spans="8:18" x14ac:dyDescent="0.25">
      <c r="H159">
        <v>2011</v>
      </c>
      <c r="I159">
        <v>267</v>
      </c>
      <c r="J159" t="s">
        <v>288</v>
      </c>
      <c r="K159" t="s">
        <v>536</v>
      </c>
      <c r="L159" t="s">
        <v>537</v>
      </c>
      <c r="M159" s="45">
        <v>364895866</v>
      </c>
      <c r="N159">
        <v>2192490</v>
      </c>
      <c r="O159" s="45">
        <v>367088356</v>
      </c>
      <c r="P159" t="s">
        <v>95</v>
      </c>
      <c r="Q159" s="37" t="s">
        <v>57</v>
      </c>
      <c r="R159" s="47">
        <v>23849403.006535947</v>
      </c>
    </row>
    <row r="160" spans="8:18" x14ac:dyDescent="0.25">
      <c r="H160">
        <v>2011</v>
      </c>
      <c r="I160">
        <v>268</v>
      </c>
      <c r="J160" t="s">
        <v>214</v>
      </c>
      <c r="K160" t="s">
        <v>538</v>
      </c>
      <c r="L160" t="s">
        <v>539</v>
      </c>
      <c r="M160" s="45">
        <v>315703872</v>
      </c>
      <c r="N160">
        <v>38061014</v>
      </c>
      <c r="O160" s="45">
        <v>353764886</v>
      </c>
      <c r="P160" t="s">
        <v>37</v>
      </c>
      <c r="Q160" s="37" t="s">
        <v>86</v>
      </c>
      <c r="R160" s="47">
        <v>20634240</v>
      </c>
    </row>
    <row r="161" spans="8:18" x14ac:dyDescent="0.25">
      <c r="H161">
        <v>2011</v>
      </c>
      <c r="I161">
        <v>269</v>
      </c>
      <c r="J161" t="s">
        <v>216</v>
      </c>
      <c r="K161" t="s">
        <v>540</v>
      </c>
      <c r="L161" t="s">
        <v>541</v>
      </c>
      <c r="M161" s="45">
        <v>44108645</v>
      </c>
      <c r="N161">
        <v>1533718</v>
      </c>
      <c r="O161" s="45">
        <v>45642363</v>
      </c>
      <c r="P161" t="s">
        <v>95</v>
      </c>
      <c r="Q161" s="37" t="s">
        <v>58</v>
      </c>
      <c r="R161" s="47">
        <v>2882917.9738562088</v>
      </c>
    </row>
    <row r="162" spans="8:18" x14ac:dyDescent="0.25">
      <c r="H162">
        <v>2011</v>
      </c>
      <c r="I162">
        <v>273</v>
      </c>
      <c r="J162" t="s">
        <v>217</v>
      </c>
      <c r="K162" t="s">
        <v>542</v>
      </c>
      <c r="L162" t="s">
        <v>543</v>
      </c>
      <c r="M162" s="45">
        <v>1594507340</v>
      </c>
      <c r="N162">
        <v>15945079</v>
      </c>
      <c r="O162" s="45">
        <v>1610452419</v>
      </c>
      <c r="P162" t="s">
        <v>224</v>
      </c>
      <c r="Q162" s="37" t="s">
        <v>59</v>
      </c>
      <c r="R162" s="47">
        <v>104216166.01307189</v>
      </c>
    </row>
    <row r="163" spans="8:18" x14ac:dyDescent="0.25">
      <c r="H163">
        <v>2011</v>
      </c>
      <c r="I163">
        <v>274</v>
      </c>
      <c r="J163" t="s">
        <v>217</v>
      </c>
      <c r="K163" t="s">
        <v>544</v>
      </c>
      <c r="L163" t="s">
        <v>545</v>
      </c>
      <c r="M163" s="45">
        <v>5083030979</v>
      </c>
      <c r="N163">
        <v>50830303</v>
      </c>
      <c r="O163" s="45">
        <v>5133861282</v>
      </c>
      <c r="P163" t="s">
        <v>224</v>
      </c>
      <c r="Q163" s="37" t="s">
        <v>60</v>
      </c>
      <c r="R163" s="47">
        <v>332224246.99346405</v>
      </c>
    </row>
    <row r="164" spans="8:18" x14ac:dyDescent="0.25">
      <c r="H164">
        <v>2011</v>
      </c>
      <c r="I164">
        <v>275</v>
      </c>
      <c r="J164" t="s">
        <v>210</v>
      </c>
      <c r="K164" t="s">
        <v>546</v>
      </c>
      <c r="L164" t="s">
        <v>547</v>
      </c>
      <c r="M164" s="45">
        <v>1067940000</v>
      </c>
      <c r="N164">
        <v>71347266</v>
      </c>
      <c r="O164" s="45">
        <v>1139287266</v>
      </c>
      <c r="P164" t="s">
        <v>95</v>
      </c>
      <c r="Q164" s="37" t="s">
        <v>87</v>
      </c>
      <c r="R164" s="47">
        <v>69800000</v>
      </c>
    </row>
    <row r="165" spans="8:18" x14ac:dyDescent="0.25">
      <c r="H165">
        <v>2011</v>
      </c>
      <c r="I165">
        <v>276</v>
      </c>
      <c r="J165" t="s">
        <v>218</v>
      </c>
      <c r="K165" t="s">
        <v>548</v>
      </c>
      <c r="L165" t="s">
        <v>549</v>
      </c>
      <c r="M165" s="45">
        <v>12995282603</v>
      </c>
      <c r="N165">
        <v>5859965499</v>
      </c>
      <c r="O165" s="45">
        <v>18855248102</v>
      </c>
      <c r="P165" t="s">
        <v>68</v>
      </c>
      <c r="Q165" s="37" t="s">
        <v>886</v>
      </c>
      <c r="R165" s="47">
        <v>849364876.01307189</v>
      </c>
    </row>
    <row r="166" spans="8:18" x14ac:dyDescent="0.25">
      <c r="H166">
        <v>2011</v>
      </c>
      <c r="I166">
        <v>277</v>
      </c>
      <c r="J166" t="s">
        <v>216</v>
      </c>
      <c r="K166" t="s">
        <v>550</v>
      </c>
      <c r="L166" t="s">
        <v>551</v>
      </c>
      <c r="M166" s="45">
        <v>1277439167</v>
      </c>
      <c r="N166">
        <v>36177217</v>
      </c>
      <c r="O166" s="45">
        <v>1313616384</v>
      </c>
      <c r="P166" t="s">
        <v>68</v>
      </c>
      <c r="Q166" s="37" t="s">
        <v>887</v>
      </c>
      <c r="R166" s="47">
        <v>83492756.013071895</v>
      </c>
    </row>
    <row r="167" spans="8:18" x14ac:dyDescent="0.25">
      <c r="H167">
        <v>2012</v>
      </c>
      <c r="I167">
        <v>278</v>
      </c>
      <c r="J167" t="s">
        <v>245</v>
      </c>
      <c r="K167" t="s">
        <v>552</v>
      </c>
      <c r="L167" t="s">
        <v>553</v>
      </c>
      <c r="M167" s="45">
        <v>3710097000</v>
      </c>
      <c r="N167">
        <v>74097900</v>
      </c>
      <c r="O167" s="45">
        <v>3784194900</v>
      </c>
      <c r="P167" t="s">
        <v>37</v>
      </c>
      <c r="Q167" s="37" t="s">
        <v>62</v>
      </c>
      <c r="R167" s="47">
        <v>242490000</v>
      </c>
    </row>
    <row r="168" spans="8:18" x14ac:dyDescent="0.25">
      <c r="H168">
        <v>2012</v>
      </c>
      <c r="I168">
        <v>280</v>
      </c>
      <c r="J168" t="s">
        <v>288</v>
      </c>
      <c r="K168" t="s">
        <v>554</v>
      </c>
      <c r="L168" t="s">
        <v>555</v>
      </c>
      <c r="M168" s="45">
        <v>1772566200</v>
      </c>
      <c r="N168">
        <v>17725662</v>
      </c>
      <c r="O168" s="45">
        <v>1790291862</v>
      </c>
      <c r="P168" t="s">
        <v>224</v>
      </c>
      <c r="Q168" s="37" t="s">
        <v>63</v>
      </c>
      <c r="R168" s="47">
        <v>115854000</v>
      </c>
    </row>
    <row r="169" spans="8:18" x14ac:dyDescent="0.25">
      <c r="H169">
        <v>2012</v>
      </c>
      <c r="I169">
        <v>281</v>
      </c>
      <c r="J169" t="s">
        <v>216</v>
      </c>
      <c r="K169" t="s">
        <v>556</v>
      </c>
      <c r="L169" t="s">
        <v>557</v>
      </c>
      <c r="M169" s="45">
        <v>883483200</v>
      </c>
      <c r="N169">
        <v>45731868</v>
      </c>
      <c r="O169" s="45">
        <v>929215068</v>
      </c>
      <c r="P169" t="s">
        <v>68</v>
      </c>
      <c r="Q169" s="37" t="s">
        <v>888</v>
      </c>
      <c r="R169" s="47">
        <v>57744000</v>
      </c>
    </row>
    <row r="170" spans="8:18" x14ac:dyDescent="0.25">
      <c r="H170">
        <v>2012</v>
      </c>
      <c r="I170">
        <v>282</v>
      </c>
      <c r="J170" t="s">
        <v>288</v>
      </c>
      <c r="K170" t="s">
        <v>558</v>
      </c>
      <c r="L170" t="s">
        <v>559</v>
      </c>
      <c r="M170" s="45">
        <v>1009585800</v>
      </c>
      <c r="N170">
        <v>9382664</v>
      </c>
      <c r="O170" s="45">
        <v>1018968464</v>
      </c>
      <c r="P170" t="s">
        <v>68</v>
      </c>
      <c r="Q170" s="37" t="s">
        <v>889</v>
      </c>
      <c r="R170" s="47">
        <v>65986000</v>
      </c>
    </row>
    <row r="171" spans="8:18" x14ac:dyDescent="0.25">
      <c r="H171">
        <v>2012</v>
      </c>
      <c r="I171">
        <v>283</v>
      </c>
      <c r="J171" t="s">
        <v>216</v>
      </c>
      <c r="K171" t="s">
        <v>560</v>
      </c>
      <c r="L171" t="s">
        <v>561</v>
      </c>
      <c r="M171" s="45">
        <v>380766617</v>
      </c>
      <c r="N171">
        <v>2859142</v>
      </c>
      <c r="O171" s="45">
        <v>383625759</v>
      </c>
      <c r="P171" t="s">
        <v>68</v>
      </c>
      <c r="Q171" s="37" t="s">
        <v>890</v>
      </c>
      <c r="R171" s="47">
        <v>24886706.993464053</v>
      </c>
    </row>
    <row r="172" spans="8:18" x14ac:dyDescent="0.25">
      <c r="H172">
        <v>2012</v>
      </c>
      <c r="I172">
        <v>284</v>
      </c>
      <c r="J172" t="s">
        <v>210</v>
      </c>
      <c r="K172" t="s">
        <v>562</v>
      </c>
      <c r="L172" t="s">
        <v>563</v>
      </c>
      <c r="M172" s="45">
        <v>1987698123</v>
      </c>
      <c r="N172">
        <v>129636885</v>
      </c>
      <c r="O172" s="45">
        <v>2117335008</v>
      </c>
      <c r="P172" t="s">
        <v>564</v>
      </c>
      <c r="Q172" s="37" t="s">
        <v>65</v>
      </c>
      <c r="R172" s="47">
        <v>129914910</v>
      </c>
    </row>
    <row r="173" spans="8:18" x14ac:dyDescent="0.25">
      <c r="H173">
        <v>2012</v>
      </c>
      <c r="I173">
        <v>285</v>
      </c>
      <c r="J173" t="s">
        <v>213</v>
      </c>
      <c r="K173" t="s">
        <v>565</v>
      </c>
      <c r="L173" t="s">
        <v>566</v>
      </c>
      <c r="M173" s="45">
        <v>12893455350</v>
      </c>
      <c r="N173">
        <v>125859667</v>
      </c>
      <c r="O173" s="45">
        <v>13019315017</v>
      </c>
      <c r="P173" t="s">
        <v>68</v>
      </c>
      <c r="Q173" s="37" t="s">
        <v>891</v>
      </c>
      <c r="R173" s="47">
        <v>842709500</v>
      </c>
    </row>
    <row r="174" spans="8:18" x14ac:dyDescent="0.25">
      <c r="H174">
        <v>2012</v>
      </c>
      <c r="I174">
        <v>286</v>
      </c>
      <c r="J174" t="s">
        <v>214</v>
      </c>
      <c r="K174" t="s">
        <v>567</v>
      </c>
      <c r="L174" t="s">
        <v>568</v>
      </c>
      <c r="M174" s="45">
        <v>1715170530</v>
      </c>
      <c r="N174">
        <v>73447696</v>
      </c>
      <c r="O174" s="45">
        <v>1788618226</v>
      </c>
      <c r="P174" t="s">
        <v>37</v>
      </c>
      <c r="Q174" s="37" t="s">
        <v>96</v>
      </c>
      <c r="R174" s="47">
        <v>112102649.01960784</v>
      </c>
    </row>
    <row r="175" spans="8:18" x14ac:dyDescent="0.25">
      <c r="H175">
        <v>2012</v>
      </c>
      <c r="I175">
        <v>288</v>
      </c>
      <c r="J175" t="s">
        <v>288</v>
      </c>
      <c r="K175" t="s">
        <v>569</v>
      </c>
      <c r="L175" t="s">
        <v>570</v>
      </c>
      <c r="M175" s="45">
        <v>787368600</v>
      </c>
      <c r="N175">
        <v>7873686</v>
      </c>
      <c r="O175" s="45">
        <v>795242286</v>
      </c>
      <c r="P175" t="s">
        <v>564</v>
      </c>
      <c r="Q175" s="37" t="s">
        <v>66</v>
      </c>
      <c r="R175" s="47">
        <v>51462000</v>
      </c>
    </row>
    <row r="176" spans="8:18" x14ac:dyDescent="0.25">
      <c r="H176">
        <v>2012</v>
      </c>
      <c r="I176">
        <v>289</v>
      </c>
      <c r="J176" t="s">
        <v>218</v>
      </c>
      <c r="K176" t="s">
        <v>571</v>
      </c>
      <c r="L176" t="s">
        <v>572</v>
      </c>
      <c r="M176" s="45">
        <v>6119838815</v>
      </c>
      <c r="N176">
        <v>760153312</v>
      </c>
      <c r="O176" s="45">
        <v>6879992127</v>
      </c>
      <c r="P176" t="s">
        <v>37</v>
      </c>
      <c r="Q176" s="37" t="s">
        <v>67</v>
      </c>
      <c r="R176" s="47">
        <v>399989465.03267974</v>
      </c>
    </row>
    <row r="177" spans="8:18" x14ac:dyDescent="0.25">
      <c r="H177">
        <v>2012</v>
      </c>
      <c r="I177">
        <v>290</v>
      </c>
      <c r="J177" t="s">
        <v>216</v>
      </c>
      <c r="K177" t="s">
        <v>573</v>
      </c>
      <c r="L177" t="s">
        <v>574</v>
      </c>
      <c r="M177" s="45">
        <v>36628200</v>
      </c>
      <c r="N177">
        <v>979108</v>
      </c>
      <c r="O177" s="45">
        <v>37607308</v>
      </c>
      <c r="P177" t="s">
        <v>68</v>
      </c>
      <c r="Q177" s="37" t="s">
        <v>892</v>
      </c>
      <c r="R177" s="47">
        <v>2394000</v>
      </c>
    </row>
    <row r="178" spans="8:18" x14ac:dyDescent="0.25">
      <c r="H178">
        <v>2012</v>
      </c>
      <c r="I178">
        <v>292</v>
      </c>
      <c r="J178" t="s">
        <v>217</v>
      </c>
      <c r="K178" t="s">
        <v>575</v>
      </c>
      <c r="L178" t="s">
        <v>576</v>
      </c>
      <c r="M178" s="45">
        <v>1334313000</v>
      </c>
      <c r="N178">
        <v>26194044</v>
      </c>
      <c r="O178" s="45">
        <v>1360507044</v>
      </c>
      <c r="P178" t="s">
        <v>37</v>
      </c>
      <c r="Q178" s="37" t="s">
        <v>893</v>
      </c>
      <c r="R178" s="47">
        <v>87210000</v>
      </c>
    </row>
    <row r="179" spans="8:18" x14ac:dyDescent="0.25">
      <c r="H179">
        <v>2012</v>
      </c>
      <c r="I179">
        <v>293</v>
      </c>
      <c r="J179" t="s">
        <v>288</v>
      </c>
      <c r="K179" t="s">
        <v>577</v>
      </c>
      <c r="L179" t="s">
        <v>578</v>
      </c>
      <c r="M179" s="45">
        <v>1073382394</v>
      </c>
      <c r="N179">
        <v>3197700</v>
      </c>
      <c r="O179" s="45">
        <v>1076580094</v>
      </c>
      <c r="P179" t="s">
        <v>95</v>
      </c>
      <c r="Q179" s="37" t="s">
        <v>894</v>
      </c>
      <c r="R179" s="47">
        <v>70155712.026143789</v>
      </c>
    </row>
    <row r="180" spans="8:18" x14ac:dyDescent="0.25">
      <c r="H180">
        <v>2012</v>
      </c>
      <c r="I180">
        <v>294</v>
      </c>
      <c r="J180" t="s">
        <v>288</v>
      </c>
      <c r="K180" t="s">
        <v>579</v>
      </c>
      <c r="L180" t="s">
        <v>580</v>
      </c>
      <c r="M180" s="45">
        <v>1365540300</v>
      </c>
      <c r="N180">
        <v>6563700</v>
      </c>
      <c r="O180" s="45">
        <v>1372104000</v>
      </c>
      <c r="P180" t="s">
        <v>224</v>
      </c>
      <c r="Q180" s="37" t="s">
        <v>93</v>
      </c>
      <c r="R180" s="47">
        <v>89251000</v>
      </c>
    </row>
    <row r="181" spans="8:18" x14ac:dyDescent="0.25">
      <c r="H181">
        <v>2012</v>
      </c>
      <c r="I181">
        <v>295</v>
      </c>
      <c r="J181" t="s">
        <v>288</v>
      </c>
      <c r="K181" t="s">
        <v>581</v>
      </c>
      <c r="L181" t="s">
        <v>582</v>
      </c>
      <c r="M181" s="45">
        <v>306892740</v>
      </c>
      <c r="N181">
        <v>5400900</v>
      </c>
      <c r="O181" s="45">
        <v>312293640</v>
      </c>
      <c r="P181" t="s">
        <v>95</v>
      </c>
      <c r="Q181" s="37" t="s">
        <v>94</v>
      </c>
      <c r="R181" s="47">
        <v>20058349.019607842</v>
      </c>
    </row>
    <row r="182" spans="8:18" x14ac:dyDescent="0.25">
      <c r="H182">
        <v>2013</v>
      </c>
      <c r="I182">
        <v>296</v>
      </c>
      <c r="J182" t="s">
        <v>213</v>
      </c>
      <c r="K182" t="s">
        <v>583</v>
      </c>
      <c r="L182" t="s">
        <v>584</v>
      </c>
      <c r="M182" s="45">
        <v>11295592200</v>
      </c>
      <c r="N182">
        <v>70523300</v>
      </c>
      <c r="O182" s="45">
        <v>11366115500</v>
      </c>
      <c r="P182" t="s">
        <v>37</v>
      </c>
      <c r="Q182" s="37" t="s">
        <v>895</v>
      </c>
      <c r="R182" s="47">
        <v>738274000</v>
      </c>
    </row>
    <row r="183" spans="8:18" x14ac:dyDescent="0.25">
      <c r="H183">
        <v>2013</v>
      </c>
      <c r="I183">
        <v>297</v>
      </c>
      <c r="J183" t="s">
        <v>216</v>
      </c>
      <c r="K183" t="s">
        <v>585</v>
      </c>
      <c r="L183" t="s">
        <v>586</v>
      </c>
      <c r="M183" s="45">
        <v>2201200214</v>
      </c>
      <c r="N183">
        <v>70614932</v>
      </c>
      <c r="O183" s="45">
        <v>2271815146</v>
      </c>
      <c r="P183" t="s">
        <v>68</v>
      </c>
      <c r="Q183" s="37" t="s">
        <v>896</v>
      </c>
      <c r="R183" s="47">
        <v>143869295.03267974</v>
      </c>
    </row>
    <row r="184" spans="8:18" x14ac:dyDescent="0.25">
      <c r="H184">
        <v>2013</v>
      </c>
      <c r="I184">
        <v>298</v>
      </c>
      <c r="J184" t="s">
        <v>213</v>
      </c>
      <c r="K184" t="s">
        <v>587</v>
      </c>
      <c r="L184" t="s">
        <v>588</v>
      </c>
      <c r="M184" s="45">
        <v>10690944003</v>
      </c>
      <c r="N184">
        <v>194131923</v>
      </c>
      <c r="O184" s="45">
        <v>10885075926</v>
      </c>
      <c r="P184" t="s">
        <v>37</v>
      </c>
      <c r="Q184" s="37" t="s">
        <v>101</v>
      </c>
      <c r="R184" s="47">
        <v>698754510</v>
      </c>
    </row>
    <row r="185" spans="8:18" x14ac:dyDescent="0.25">
      <c r="H185">
        <v>2013</v>
      </c>
      <c r="I185">
        <v>300</v>
      </c>
      <c r="J185" t="s">
        <v>216</v>
      </c>
      <c r="K185" t="s">
        <v>589</v>
      </c>
      <c r="L185" t="s">
        <v>590</v>
      </c>
      <c r="M185" s="45">
        <v>1005352137</v>
      </c>
      <c r="N185">
        <v>21443011</v>
      </c>
      <c r="O185" s="45">
        <v>1026795148</v>
      </c>
      <c r="P185" t="s">
        <v>68</v>
      </c>
      <c r="Q185" s="37" t="s">
        <v>897</v>
      </c>
      <c r="R185" s="47">
        <v>65709290</v>
      </c>
    </row>
    <row r="186" spans="8:18" x14ac:dyDescent="0.25">
      <c r="H186">
        <v>2013</v>
      </c>
      <c r="I186">
        <v>303</v>
      </c>
      <c r="J186" t="s">
        <v>216</v>
      </c>
      <c r="K186" t="s">
        <v>591</v>
      </c>
      <c r="L186" t="s">
        <v>592</v>
      </c>
      <c r="M186" s="45">
        <v>4938075000</v>
      </c>
      <c r="N186">
        <v>63409167</v>
      </c>
      <c r="O186" s="45">
        <v>5001484167</v>
      </c>
      <c r="P186" t="s">
        <v>68</v>
      </c>
      <c r="Q186" s="37" t="s">
        <v>898</v>
      </c>
      <c r="R186" s="47">
        <v>322750000</v>
      </c>
    </row>
    <row r="187" spans="8:18" x14ac:dyDescent="0.25">
      <c r="H187">
        <v>2013</v>
      </c>
      <c r="I187">
        <v>304</v>
      </c>
      <c r="J187" t="s">
        <v>216</v>
      </c>
      <c r="K187" t="s">
        <v>593</v>
      </c>
      <c r="L187" t="s">
        <v>594</v>
      </c>
      <c r="M187" s="45">
        <v>3851010000</v>
      </c>
      <c r="N187">
        <v>36108000</v>
      </c>
      <c r="O187" s="45">
        <v>3887118000</v>
      </c>
      <c r="P187" t="s">
        <v>37</v>
      </c>
      <c r="Q187" s="37" t="s">
        <v>104</v>
      </c>
      <c r="R187" s="47">
        <v>251700000</v>
      </c>
    </row>
    <row r="188" spans="8:18" x14ac:dyDescent="0.25">
      <c r="H188">
        <v>2013</v>
      </c>
      <c r="I188">
        <v>305</v>
      </c>
      <c r="J188" t="s">
        <v>217</v>
      </c>
      <c r="K188" t="s">
        <v>595</v>
      </c>
      <c r="L188" t="s">
        <v>596</v>
      </c>
      <c r="M188" s="45">
        <v>164597400</v>
      </c>
      <c r="N188">
        <v>444404</v>
      </c>
      <c r="O188" s="45">
        <v>165041804</v>
      </c>
      <c r="P188" t="s">
        <v>224</v>
      </c>
      <c r="Q188" s="37" t="s">
        <v>899</v>
      </c>
      <c r="R188" s="47">
        <v>10758000</v>
      </c>
    </row>
    <row r="189" spans="8:18" x14ac:dyDescent="0.25">
      <c r="H189">
        <v>2013</v>
      </c>
      <c r="I189">
        <v>306</v>
      </c>
      <c r="J189" t="s">
        <v>217</v>
      </c>
      <c r="K189" t="s">
        <v>597</v>
      </c>
      <c r="L189" t="s">
        <v>598</v>
      </c>
      <c r="M189" s="45">
        <v>1188023442</v>
      </c>
      <c r="N189">
        <v>20049258</v>
      </c>
      <c r="O189" s="45">
        <v>1208072700</v>
      </c>
      <c r="P189" t="s">
        <v>224</v>
      </c>
      <c r="Q189" s="37" t="s">
        <v>900</v>
      </c>
      <c r="R189" s="47">
        <v>77648590.980392158</v>
      </c>
    </row>
    <row r="190" spans="8:18" x14ac:dyDescent="0.25">
      <c r="H190">
        <v>2013</v>
      </c>
      <c r="I190">
        <v>307</v>
      </c>
      <c r="J190" t="s">
        <v>288</v>
      </c>
      <c r="K190" t="s">
        <v>599</v>
      </c>
      <c r="L190" t="s">
        <v>600</v>
      </c>
      <c r="M190" s="45">
        <v>1647490735</v>
      </c>
      <c r="N190">
        <v>34208765</v>
      </c>
      <c r="O190" s="45">
        <v>1681699500</v>
      </c>
      <c r="P190" t="s">
        <v>564</v>
      </c>
      <c r="Q190" s="37" t="s">
        <v>105</v>
      </c>
      <c r="R190" s="47">
        <v>107679133.00653595</v>
      </c>
    </row>
    <row r="191" spans="8:18" x14ac:dyDescent="0.25">
      <c r="H191">
        <v>2013</v>
      </c>
      <c r="I191">
        <v>308</v>
      </c>
      <c r="J191" t="s">
        <v>288</v>
      </c>
      <c r="K191" t="s">
        <v>601</v>
      </c>
      <c r="L191" t="s">
        <v>602</v>
      </c>
      <c r="M191" s="45">
        <v>974487600</v>
      </c>
      <c r="N191">
        <v>27096300</v>
      </c>
      <c r="O191" s="45">
        <v>1001583900</v>
      </c>
      <c r="P191" t="s">
        <v>564</v>
      </c>
      <c r="Q191" s="37" t="s">
        <v>901</v>
      </c>
      <c r="R191" s="47">
        <v>63692000</v>
      </c>
    </row>
    <row r="192" spans="8:18" x14ac:dyDescent="0.25">
      <c r="H192">
        <v>2013</v>
      </c>
      <c r="I192">
        <v>309</v>
      </c>
      <c r="J192" t="s">
        <v>288</v>
      </c>
      <c r="K192" t="s">
        <v>603</v>
      </c>
      <c r="L192" t="s">
        <v>604</v>
      </c>
      <c r="M192" s="45">
        <v>1469259000</v>
      </c>
      <c r="N192">
        <v>12061541</v>
      </c>
      <c r="O192" s="45">
        <v>1481320541</v>
      </c>
      <c r="P192" t="s">
        <v>68</v>
      </c>
      <c r="Q192" s="37" t="s">
        <v>902</v>
      </c>
      <c r="R192" s="47">
        <v>96030000</v>
      </c>
    </row>
    <row r="193" spans="8:18" x14ac:dyDescent="0.25">
      <c r="H193">
        <v>2013</v>
      </c>
      <c r="I193">
        <v>310</v>
      </c>
      <c r="J193" t="s">
        <v>288</v>
      </c>
      <c r="K193" t="s">
        <v>605</v>
      </c>
      <c r="L193" t="s">
        <v>606</v>
      </c>
      <c r="M193" s="45">
        <v>1790467200</v>
      </c>
      <c r="N193">
        <v>16756407</v>
      </c>
      <c r="O193" s="45">
        <v>1807223607</v>
      </c>
      <c r="P193" t="s">
        <v>68</v>
      </c>
      <c r="Q193" s="37" t="s">
        <v>903</v>
      </c>
      <c r="R193" s="47">
        <v>117024000</v>
      </c>
    </row>
    <row r="194" spans="8:18" x14ac:dyDescent="0.25">
      <c r="H194">
        <v>2013</v>
      </c>
      <c r="I194">
        <v>311</v>
      </c>
      <c r="J194" t="s">
        <v>245</v>
      </c>
      <c r="K194" t="s">
        <v>607</v>
      </c>
      <c r="L194" t="s">
        <v>608</v>
      </c>
      <c r="M194" s="45">
        <v>5026356000</v>
      </c>
      <c r="N194">
        <v>176685930</v>
      </c>
      <c r="O194" s="45">
        <v>5203041930</v>
      </c>
      <c r="P194" t="s">
        <v>37</v>
      </c>
      <c r="Q194" s="37" t="s">
        <v>97</v>
      </c>
      <c r="R194" s="47">
        <v>328520000</v>
      </c>
    </row>
    <row r="195" spans="8:18" x14ac:dyDescent="0.25">
      <c r="H195">
        <v>2013</v>
      </c>
      <c r="I195">
        <v>312</v>
      </c>
      <c r="J195" t="s">
        <v>245</v>
      </c>
      <c r="K195" t="s">
        <v>609</v>
      </c>
      <c r="L195" t="s">
        <v>610</v>
      </c>
      <c r="M195" s="45">
        <v>405388800</v>
      </c>
      <c r="N195">
        <v>0</v>
      </c>
      <c r="O195" s="45">
        <v>405388800</v>
      </c>
      <c r="P195" t="s">
        <v>37</v>
      </c>
      <c r="Q195" s="37" t="s">
        <v>904</v>
      </c>
      <c r="R195" s="47">
        <v>26496000</v>
      </c>
    </row>
    <row r="196" spans="8:18" x14ac:dyDescent="0.25">
      <c r="H196">
        <v>2014</v>
      </c>
      <c r="I196">
        <v>313</v>
      </c>
      <c r="J196" t="s">
        <v>213</v>
      </c>
      <c r="K196" t="s">
        <v>611</v>
      </c>
      <c r="L196" t="s">
        <v>612</v>
      </c>
      <c r="M196" s="45">
        <v>11096600400</v>
      </c>
      <c r="N196">
        <v>70649785</v>
      </c>
      <c r="O196" s="45">
        <v>11167250185</v>
      </c>
      <c r="P196" t="s">
        <v>68</v>
      </c>
      <c r="Q196" s="37" t="s">
        <v>905</v>
      </c>
      <c r="R196" s="47">
        <v>725268000</v>
      </c>
    </row>
    <row r="197" spans="8:18" x14ac:dyDescent="0.25">
      <c r="H197">
        <v>2014</v>
      </c>
      <c r="I197">
        <v>314</v>
      </c>
      <c r="J197" t="s">
        <v>216</v>
      </c>
      <c r="K197" t="s">
        <v>613</v>
      </c>
      <c r="L197" t="s">
        <v>614</v>
      </c>
      <c r="M197" s="45">
        <v>2174756703</v>
      </c>
      <c r="N197">
        <v>46629825</v>
      </c>
      <c r="O197" s="45">
        <v>2221386528</v>
      </c>
      <c r="P197" t="s">
        <v>68</v>
      </c>
      <c r="Q197" s="37" t="s">
        <v>906</v>
      </c>
      <c r="R197" s="47">
        <v>142140960.98039216</v>
      </c>
    </row>
    <row r="198" spans="8:18" x14ac:dyDescent="0.25">
      <c r="H198">
        <v>2014</v>
      </c>
      <c r="I198">
        <v>315</v>
      </c>
      <c r="J198" t="s">
        <v>214</v>
      </c>
      <c r="K198" t="s">
        <v>615</v>
      </c>
      <c r="L198" t="s">
        <v>616</v>
      </c>
      <c r="M198" s="45">
        <v>1602552600</v>
      </c>
      <c r="N198">
        <v>64898760</v>
      </c>
      <c r="O198" s="45">
        <v>1667451360</v>
      </c>
      <c r="P198" t="s">
        <v>68</v>
      </c>
      <c r="Q198" s="37" t="s">
        <v>907</v>
      </c>
      <c r="R198" s="47">
        <v>104742000</v>
      </c>
    </row>
    <row r="199" spans="8:18" x14ac:dyDescent="0.25">
      <c r="H199">
        <v>2014</v>
      </c>
      <c r="I199">
        <v>316</v>
      </c>
      <c r="J199" t="s">
        <v>217</v>
      </c>
      <c r="K199" t="s">
        <v>617</v>
      </c>
      <c r="L199" t="s">
        <v>618</v>
      </c>
      <c r="M199" s="45">
        <v>268974000</v>
      </c>
      <c r="N199">
        <v>14535000</v>
      </c>
      <c r="O199" s="45">
        <v>283509000</v>
      </c>
      <c r="P199" t="s">
        <v>619</v>
      </c>
      <c r="Q199" s="37" t="s">
        <v>908</v>
      </c>
      <c r="R199" s="47">
        <v>17580000</v>
      </c>
    </row>
    <row r="200" spans="8:18" x14ac:dyDescent="0.25">
      <c r="H200">
        <v>2014</v>
      </c>
      <c r="I200">
        <v>317</v>
      </c>
      <c r="J200" t="s">
        <v>288</v>
      </c>
      <c r="K200" t="s">
        <v>620</v>
      </c>
      <c r="L200" t="s">
        <v>621</v>
      </c>
      <c r="M200" s="45">
        <v>1318715828</v>
      </c>
      <c r="N200">
        <v>41478300</v>
      </c>
      <c r="O200" s="45">
        <v>1360194128</v>
      </c>
      <c r="P200" t="s">
        <v>564</v>
      </c>
      <c r="Q200" s="37" t="s">
        <v>98</v>
      </c>
      <c r="R200" s="47">
        <v>86190576.993464053</v>
      </c>
    </row>
    <row r="201" spans="8:18" x14ac:dyDescent="0.25">
      <c r="H201">
        <v>2014</v>
      </c>
      <c r="I201">
        <v>318</v>
      </c>
      <c r="J201" t="s">
        <v>217</v>
      </c>
      <c r="K201" t="s">
        <v>622</v>
      </c>
      <c r="L201" t="s">
        <v>623</v>
      </c>
      <c r="M201" s="45">
        <v>278613000</v>
      </c>
      <c r="N201">
        <v>12168656</v>
      </c>
      <c r="O201" s="45">
        <v>290781656</v>
      </c>
      <c r="P201" t="s">
        <v>37</v>
      </c>
      <c r="Q201" s="37" t="s">
        <v>909</v>
      </c>
      <c r="R201" s="47">
        <v>18210000</v>
      </c>
    </row>
    <row r="202" spans="8:18" x14ac:dyDescent="0.25">
      <c r="H202">
        <v>2014</v>
      </c>
      <c r="I202">
        <v>319</v>
      </c>
      <c r="J202" t="s">
        <v>288</v>
      </c>
      <c r="K202" t="s">
        <v>624</v>
      </c>
      <c r="L202" t="s">
        <v>625</v>
      </c>
      <c r="M202" s="45">
        <v>833941800</v>
      </c>
      <c r="N202">
        <v>18803700</v>
      </c>
      <c r="O202" s="45">
        <v>852745500</v>
      </c>
      <c r="P202" t="s">
        <v>619</v>
      </c>
      <c r="Q202" s="37" t="s">
        <v>910</v>
      </c>
      <c r="R202" s="47">
        <v>54506000</v>
      </c>
    </row>
    <row r="203" spans="8:18" x14ac:dyDescent="0.25">
      <c r="H203">
        <v>2014</v>
      </c>
      <c r="I203">
        <v>320</v>
      </c>
      <c r="J203" t="s">
        <v>216</v>
      </c>
      <c r="K203" t="s">
        <v>626</v>
      </c>
      <c r="L203" t="s">
        <v>627</v>
      </c>
      <c r="M203" s="45">
        <v>1269471600</v>
      </c>
      <c r="N203">
        <v>10827259</v>
      </c>
      <c r="O203" s="45">
        <v>1280298859</v>
      </c>
      <c r="P203" t="s">
        <v>564</v>
      </c>
      <c r="Q203" s="37" t="s">
        <v>99</v>
      </c>
      <c r="R203" s="47">
        <v>82972000</v>
      </c>
    </row>
    <row r="204" spans="8:18" x14ac:dyDescent="0.25">
      <c r="H204">
        <v>2014</v>
      </c>
      <c r="I204">
        <v>321</v>
      </c>
      <c r="J204" t="s">
        <v>288</v>
      </c>
      <c r="K204" t="s">
        <v>628</v>
      </c>
      <c r="L204" t="s">
        <v>629</v>
      </c>
      <c r="M204" s="45">
        <v>898630200</v>
      </c>
      <c r="N204">
        <v>8334170</v>
      </c>
      <c r="O204" s="45">
        <v>906964370</v>
      </c>
      <c r="P204" t="s">
        <v>68</v>
      </c>
      <c r="Q204" s="37" t="s">
        <v>911</v>
      </c>
      <c r="R204" s="47">
        <v>58734000</v>
      </c>
    </row>
    <row r="205" spans="8:18" x14ac:dyDescent="0.25">
      <c r="H205">
        <v>2014</v>
      </c>
      <c r="I205">
        <v>322</v>
      </c>
      <c r="J205" t="s">
        <v>288</v>
      </c>
      <c r="K205" t="s">
        <v>630</v>
      </c>
      <c r="L205" t="s">
        <v>631</v>
      </c>
      <c r="M205" s="45">
        <v>8696795400</v>
      </c>
      <c r="N205">
        <v>80288555</v>
      </c>
      <c r="O205" s="45">
        <v>8777083955</v>
      </c>
      <c r="P205" t="s">
        <v>564</v>
      </c>
      <c r="Q205" s="37" t="s">
        <v>100</v>
      </c>
      <c r="R205" s="47">
        <v>568418000</v>
      </c>
    </row>
    <row r="206" spans="8:18" x14ac:dyDescent="0.25">
      <c r="H206">
        <v>2015</v>
      </c>
      <c r="I206">
        <v>323</v>
      </c>
      <c r="J206" t="s">
        <v>213</v>
      </c>
      <c r="K206" t="s">
        <v>632</v>
      </c>
      <c r="L206" t="s">
        <v>633</v>
      </c>
      <c r="M206" s="45">
        <v>13217914800</v>
      </c>
      <c r="N206">
        <v>87857588</v>
      </c>
      <c r="O206" s="45">
        <v>13305772388</v>
      </c>
      <c r="P206" t="s">
        <v>68</v>
      </c>
      <c r="Q206" s="37" t="s">
        <v>912</v>
      </c>
      <c r="R206" s="47">
        <v>863916000</v>
      </c>
    </row>
    <row r="207" spans="8:18" x14ac:dyDescent="0.25">
      <c r="H207">
        <v>2015</v>
      </c>
      <c r="I207">
        <v>324</v>
      </c>
      <c r="J207" t="s">
        <v>216</v>
      </c>
      <c r="K207" t="s">
        <v>634</v>
      </c>
      <c r="L207" t="s">
        <v>635</v>
      </c>
      <c r="M207" s="45">
        <v>379715400</v>
      </c>
      <c r="N207">
        <v>7002320</v>
      </c>
      <c r="O207" s="45">
        <v>386717720</v>
      </c>
      <c r="P207" t="s">
        <v>68</v>
      </c>
      <c r="Q207" s="37" t="s">
        <v>913</v>
      </c>
      <c r="R207" s="47">
        <v>24818000</v>
      </c>
    </row>
    <row r="208" spans="8:18" x14ac:dyDescent="0.25">
      <c r="H208">
        <v>2015</v>
      </c>
      <c r="I208">
        <v>325</v>
      </c>
      <c r="J208" t="s">
        <v>213</v>
      </c>
      <c r="K208" t="s">
        <v>636</v>
      </c>
      <c r="L208" t="s">
        <v>637</v>
      </c>
      <c r="M208" s="45">
        <v>15392289600</v>
      </c>
      <c r="N208">
        <v>69299529</v>
      </c>
      <c r="O208" s="45">
        <v>15461589129</v>
      </c>
      <c r="P208" t="s">
        <v>68</v>
      </c>
      <c r="Q208" s="37" t="s">
        <v>914</v>
      </c>
      <c r="R208" s="47">
        <v>1006032000</v>
      </c>
    </row>
    <row r="209" spans="8:18" x14ac:dyDescent="0.25">
      <c r="H209">
        <v>2015</v>
      </c>
      <c r="I209">
        <v>326</v>
      </c>
      <c r="J209" t="s">
        <v>216</v>
      </c>
      <c r="K209" t="s">
        <v>638</v>
      </c>
      <c r="L209" t="s">
        <v>639</v>
      </c>
      <c r="M209" s="45">
        <v>2441727000</v>
      </c>
      <c r="N209">
        <v>36607973</v>
      </c>
      <c r="O209" s="45">
        <v>2478334973</v>
      </c>
      <c r="P209" t="s">
        <v>68</v>
      </c>
      <c r="Q209" s="37" t="s">
        <v>915</v>
      </c>
      <c r="R209" s="47">
        <v>159590000</v>
      </c>
    </row>
    <row r="210" spans="8:18" x14ac:dyDescent="0.25">
      <c r="H210">
        <v>2015</v>
      </c>
      <c r="I210">
        <v>327</v>
      </c>
      <c r="J210" t="s">
        <v>210</v>
      </c>
      <c r="K210" t="s">
        <v>640</v>
      </c>
      <c r="L210" t="s">
        <v>641</v>
      </c>
      <c r="M210" s="45">
        <v>964787400</v>
      </c>
      <c r="N210">
        <v>82105492</v>
      </c>
      <c r="O210" s="45">
        <v>1046892892</v>
      </c>
      <c r="P210" t="s">
        <v>68</v>
      </c>
      <c r="Q210" s="37" t="s">
        <v>916</v>
      </c>
      <c r="R210" s="47">
        <v>63058000</v>
      </c>
    </row>
    <row r="211" spans="8:18" x14ac:dyDescent="0.25">
      <c r="H211">
        <v>2015</v>
      </c>
      <c r="I211">
        <v>328</v>
      </c>
      <c r="J211" t="s">
        <v>216</v>
      </c>
      <c r="K211" t="s">
        <v>642</v>
      </c>
      <c r="L211" t="s">
        <v>643</v>
      </c>
      <c r="M211" s="45">
        <v>78611400</v>
      </c>
      <c r="N211">
        <v>1349093</v>
      </c>
      <c r="O211" s="45">
        <v>79960493</v>
      </c>
      <c r="P211" t="s">
        <v>68</v>
      </c>
      <c r="Q211" s="37" t="s">
        <v>917</v>
      </c>
      <c r="R211" s="47">
        <v>5138000</v>
      </c>
    </row>
    <row r="212" spans="8:18" x14ac:dyDescent="0.25">
      <c r="H212">
        <v>2015</v>
      </c>
      <c r="I212">
        <v>329</v>
      </c>
      <c r="J212" t="s">
        <v>210</v>
      </c>
      <c r="K212" t="s">
        <v>644</v>
      </c>
      <c r="L212" t="s">
        <v>645</v>
      </c>
      <c r="M212" s="45">
        <v>996238814</v>
      </c>
      <c r="N212">
        <v>71913213</v>
      </c>
      <c r="O212" s="45">
        <v>1068152027</v>
      </c>
      <c r="P212" t="s">
        <v>68</v>
      </c>
      <c r="Q212" s="37" t="s">
        <v>918</v>
      </c>
      <c r="R212" s="47">
        <v>65113647.973856203</v>
      </c>
    </row>
    <row r="213" spans="8:18" x14ac:dyDescent="0.25">
      <c r="H213">
        <v>2015</v>
      </c>
      <c r="I213">
        <v>330</v>
      </c>
      <c r="J213" t="s">
        <v>218</v>
      </c>
      <c r="K213" t="s">
        <v>646</v>
      </c>
      <c r="L213" t="s">
        <v>647</v>
      </c>
      <c r="M213" s="45">
        <v>8969528212</v>
      </c>
      <c r="N213">
        <v>3452499805</v>
      </c>
      <c r="O213" s="45">
        <v>12422028017</v>
      </c>
      <c r="P213" t="s">
        <v>68</v>
      </c>
      <c r="Q213" s="37" t="s">
        <v>919</v>
      </c>
      <c r="R213" s="47">
        <v>586243673.98692811</v>
      </c>
    </row>
    <row r="214" spans="8:18" x14ac:dyDescent="0.25">
      <c r="H214">
        <v>2015</v>
      </c>
      <c r="I214">
        <v>331</v>
      </c>
      <c r="J214" t="s">
        <v>216</v>
      </c>
      <c r="K214" t="s">
        <v>648</v>
      </c>
      <c r="L214" t="s">
        <v>649</v>
      </c>
      <c r="M214" s="45">
        <v>411876000</v>
      </c>
      <c r="N214">
        <v>10234048</v>
      </c>
      <c r="O214" s="45">
        <v>422110048</v>
      </c>
      <c r="P214" t="s">
        <v>68</v>
      </c>
      <c r="Q214" s="37" t="s">
        <v>920</v>
      </c>
      <c r="R214" s="47">
        <v>26920000</v>
      </c>
    </row>
    <row r="215" spans="8:18" x14ac:dyDescent="0.25">
      <c r="H215">
        <v>2015</v>
      </c>
      <c r="I215">
        <v>332</v>
      </c>
      <c r="J215" t="s">
        <v>335</v>
      </c>
      <c r="K215" t="s">
        <v>650</v>
      </c>
      <c r="L215" t="s">
        <v>651</v>
      </c>
      <c r="M215" s="45">
        <v>16502121000</v>
      </c>
      <c r="N215">
        <v>507320644</v>
      </c>
      <c r="O215" s="45">
        <v>17009441644</v>
      </c>
      <c r="P215" t="s">
        <v>68</v>
      </c>
      <c r="Q215" s="37" t="s">
        <v>921</v>
      </c>
      <c r="R215" s="47">
        <v>1078570000</v>
      </c>
    </row>
    <row r="216" spans="8:18" x14ac:dyDescent="0.25">
      <c r="H216">
        <v>2015</v>
      </c>
      <c r="I216">
        <v>334</v>
      </c>
      <c r="J216" t="s">
        <v>216</v>
      </c>
      <c r="K216" t="s">
        <v>652</v>
      </c>
      <c r="L216" t="s">
        <v>653</v>
      </c>
      <c r="M216" s="45">
        <v>78244200</v>
      </c>
      <c r="N216">
        <v>106366</v>
      </c>
      <c r="O216" s="45">
        <v>78350566</v>
      </c>
      <c r="P216" t="s">
        <v>68</v>
      </c>
      <c r="Q216" s="37" t="s">
        <v>922</v>
      </c>
      <c r="R216" s="47">
        <v>5114000</v>
      </c>
    </row>
    <row r="217" spans="8:18" x14ac:dyDescent="0.25">
      <c r="H217">
        <v>2015</v>
      </c>
      <c r="I217">
        <v>336</v>
      </c>
      <c r="J217" t="s">
        <v>288</v>
      </c>
      <c r="K217" t="s">
        <v>654</v>
      </c>
      <c r="L217" t="s">
        <v>655</v>
      </c>
      <c r="M217" s="45">
        <v>1994997600</v>
      </c>
      <c r="N217">
        <v>44527177</v>
      </c>
      <c r="O217" s="45">
        <v>2039524777</v>
      </c>
      <c r="P217" t="s">
        <v>68</v>
      </c>
      <c r="Q217" s="37" t="s">
        <v>923</v>
      </c>
      <c r="R217" s="47">
        <v>130392000</v>
      </c>
    </row>
    <row r="218" spans="8:18" x14ac:dyDescent="0.25">
      <c r="H218">
        <v>2015</v>
      </c>
      <c r="I218">
        <v>337</v>
      </c>
      <c r="J218" t="s">
        <v>288</v>
      </c>
      <c r="K218" t="s">
        <v>656</v>
      </c>
      <c r="L218" t="s">
        <v>657</v>
      </c>
      <c r="M218" s="45">
        <v>2249834400</v>
      </c>
      <c r="N218">
        <v>7715668</v>
      </c>
      <c r="O218" s="45">
        <v>2257550068</v>
      </c>
      <c r="P218" t="s">
        <v>68</v>
      </c>
      <c r="Q218" s="37" t="s">
        <v>924</v>
      </c>
      <c r="R218" s="47">
        <v>147048000</v>
      </c>
    </row>
    <row r="219" spans="8:18" x14ac:dyDescent="0.25">
      <c r="H219">
        <v>2015</v>
      </c>
      <c r="I219">
        <v>338</v>
      </c>
      <c r="J219" t="s">
        <v>288</v>
      </c>
      <c r="K219" t="s">
        <v>658</v>
      </c>
      <c r="L219" t="s">
        <v>659</v>
      </c>
      <c r="M219" s="45">
        <v>2548827000</v>
      </c>
      <c r="N219">
        <v>23032895</v>
      </c>
      <c r="O219" s="45">
        <v>2571859895</v>
      </c>
      <c r="P219" t="s">
        <v>68</v>
      </c>
      <c r="Q219" s="37" t="s">
        <v>925</v>
      </c>
      <c r="R219" s="47">
        <v>166590000</v>
      </c>
    </row>
    <row r="220" spans="8:18" x14ac:dyDescent="0.25">
      <c r="H220">
        <v>2015</v>
      </c>
      <c r="I220">
        <v>339</v>
      </c>
      <c r="J220" t="s">
        <v>288</v>
      </c>
      <c r="K220" t="s">
        <v>660</v>
      </c>
      <c r="L220" t="s">
        <v>661</v>
      </c>
      <c r="M220" s="45">
        <v>12926419200</v>
      </c>
      <c r="N220">
        <v>117687248</v>
      </c>
      <c r="O220" s="45">
        <v>13044106448</v>
      </c>
      <c r="P220" t="s">
        <v>68</v>
      </c>
      <c r="Q220" s="37" t="s">
        <v>926</v>
      </c>
      <c r="R220" s="47">
        <v>844864000</v>
      </c>
    </row>
    <row r="221" spans="8:18" x14ac:dyDescent="0.25">
      <c r="H221">
        <v>2016</v>
      </c>
      <c r="I221">
        <v>340</v>
      </c>
      <c r="J221" t="s">
        <v>213</v>
      </c>
      <c r="K221" t="s">
        <v>662</v>
      </c>
      <c r="L221" t="s">
        <v>663</v>
      </c>
      <c r="M221" s="45">
        <v>3775672800</v>
      </c>
      <c r="N221">
        <v>65382500</v>
      </c>
      <c r="O221" s="45">
        <v>3841055300</v>
      </c>
      <c r="P221" t="s">
        <v>75</v>
      </c>
      <c r="Q221" s="37" t="s">
        <v>927</v>
      </c>
      <c r="R221" s="47">
        <v>246776000</v>
      </c>
    </row>
    <row r="222" spans="8:18" x14ac:dyDescent="0.25">
      <c r="H222">
        <v>2016</v>
      </c>
      <c r="I222">
        <v>341</v>
      </c>
      <c r="J222" t="s">
        <v>216</v>
      </c>
      <c r="K222" t="s">
        <v>664</v>
      </c>
      <c r="L222" t="s">
        <v>665</v>
      </c>
      <c r="M222" s="45">
        <v>196237800</v>
      </c>
      <c r="N222">
        <v>1623055</v>
      </c>
      <c r="O222" s="45">
        <v>197860855</v>
      </c>
      <c r="P222" t="s">
        <v>75</v>
      </c>
      <c r="Q222" s="37" t="s">
        <v>928</v>
      </c>
      <c r="R222" s="47">
        <v>12826000</v>
      </c>
    </row>
    <row r="223" spans="8:18" x14ac:dyDescent="0.25">
      <c r="H223">
        <v>2016</v>
      </c>
      <c r="I223">
        <v>342</v>
      </c>
      <c r="J223" t="s">
        <v>213</v>
      </c>
      <c r="K223" t="s">
        <v>666</v>
      </c>
      <c r="L223" t="s">
        <v>667</v>
      </c>
      <c r="M223" s="45">
        <v>13706994600</v>
      </c>
      <c r="N223">
        <v>64842410</v>
      </c>
      <c r="O223" s="45">
        <v>13771837010</v>
      </c>
      <c r="P223" t="s">
        <v>75</v>
      </c>
      <c r="Q223" s="37" t="s">
        <v>929</v>
      </c>
      <c r="R223" s="47">
        <v>895882000</v>
      </c>
    </row>
    <row r="224" spans="8:18" x14ac:dyDescent="0.25">
      <c r="H224">
        <v>2016</v>
      </c>
      <c r="I224">
        <v>343</v>
      </c>
      <c r="J224" t="s">
        <v>216</v>
      </c>
      <c r="K224" t="s">
        <v>668</v>
      </c>
      <c r="L224" t="s">
        <v>669</v>
      </c>
      <c r="M224" s="45">
        <v>746731800</v>
      </c>
      <c r="N224">
        <v>7491064</v>
      </c>
      <c r="O224" s="45">
        <v>754222864</v>
      </c>
      <c r="P224" t="s">
        <v>75</v>
      </c>
      <c r="Q224" s="37" t="s">
        <v>930</v>
      </c>
      <c r="R224" s="47">
        <v>48806000</v>
      </c>
    </row>
    <row r="225" spans="8:18" x14ac:dyDescent="0.25">
      <c r="H225">
        <v>2016</v>
      </c>
      <c r="I225">
        <v>344</v>
      </c>
      <c r="J225" t="s">
        <v>213</v>
      </c>
      <c r="K225" t="s">
        <v>670</v>
      </c>
      <c r="L225" t="s">
        <v>671</v>
      </c>
      <c r="M225" s="45">
        <v>10367280000</v>
      </c>
      <c r="N225">
        <v>66521830</v>
      </c>
      <c r="O225" s="45">
        <v>10433801830</v>
      </c>
      <c r="P225" t="s">
        <v>75</v>
      </c>
      <c r="Q225" s="37" t="s">
        <v>931</v>
      </c>
      <c r="R225" s="47">
        <v>677600000</v>
      </c>
    </row>
    <row r="226" spans="8:18" x14ac:dyDescent="0.25">
      <c r="H226">
        <v>2016</v>
      </c>
      <c r="I226">
        <v>345</v>
      </c>
      <c r="J226" t="s">
        <v>216</v>
      </c>
      <c r="K226" t="s">
        <v>672</v>
      </c>
      <c r="L226" t="s">
        <v>673</v>
      </c>
      <c r="M226" s="45">
        <v>2041264800</v>
      </c>
      <c r="N226">
        <v>22495850</v>
      </c>
      <c r="O226" s="45">
        <v>2063760650</v>
      </c>
      <c r="P226" t="s">
        <v>75</v>
      </c>
      <c r="Q226" s="37" t="s">
        <v>932</v>
      </c>
      <c r="R226" s="47">
        <v>133416000</v>
      </c>
    </row>
    <row r="227" spans="8:18" x14ac:dyDescent="0.25">
      <c r="H227">
        <v>2016</v>
      </c>
      <c r="I227">
        <v>346</v>
      </c>
      <c r="J227" t="s">
        <v>213</v>
      </c>
      <c r="K227" t="s">
        <v>674</v>
      </c>
      <c r="L227" t="s">
        <v>675</v>
      </c>
      <c r="M227" s="45">
        <v>10284384600</v>
      </c>
      <c r="N227">
        <v>54347895</v>
      </c>
      <c r="O227" s="45">
        <v>10338732495</v>
      </c>
      <c r="P227" t="s">
        <v>75</v>
      </c>
      <c r="Q227" s="37" t="s">
        <v>933</v>
      </c>
      <c r="R227" s="47">
        <v>672182000</v>
      </c>
    </row>
    <row r="228" spans="8:18" x14ac:dyDescent="0.25">
      <c r="H228">
        <v>2016</v>
      </c>
      <c r="I228">
        <v>347</v>
      </c>
      <c r="J228" t="s">
        <v>213</v>
      </c>
      <c r="K228" t="s">
        <v>276</v>
      </c>
      <c r="L228" t="s">
        <v>676</v>
      </c>
      <c r="M228" s="45">
        <v>10116329400</v>
      </c>
      <c r="N228">
        <v>66823836</v>
      </c>
      <c r="O228" s="45">
        <v>10183153236</v>
      </c>
      <c r="P228" t="s">
        <v>75</v>
      </c>
      <c r="Q228" s="37" t="s">
        <v>934</v>
      </c>
      <c r="R228" s="47">
        <v>661198000</v>
      </c>
    </row>
    <row r="229" spans="8:18" x14ac:dyDescent="0.25">
      <c r="H229">
        <v>2016</v>
      </c>
      <c r="I229">
        <v>348</v>
      </c>
      <c r="J229" t="s">
        <v>217</v>
      </c>
      <c r="K229" t="s">
        <v>677</v>
      </c>
      <c r="L229" t="s">
        <v>678</v>
      </c>
      <c r="M229" s="45">
        <v>148379400</v>
      </c>
      <c r="N229">
        <v>61583</v>
      </c>
      <c r="O229" s="45">
        <v>148440983</v>
      </c>
      <c r="P229" t="s">
        <v>75</v>
      </c>
      <c r="Q229" s="37" t="s">
        <v>935</v>
      </c>
      <c r="R229" s="47">
        <v>9698000</v>
      </c>
    </row>
    <row r="230" spans="8:18" x14ac:dyDescent="0.25">
      <c r="H230">
        <v>2016</v>
      </c>
      <c r="I230">
        <v>349</v>
      </c>
      <c r="J230" t="s">
        <v>288</v>
      </c>
      <c r="K230" t="s">
        <v>679</v>
      </c>
      <c r="L230" t="s">
        <v>680</v>
      </c>
      <c r="M230" s="45">
        <v>1269930600</v>
      </c>
      <c r="N230">
        <v>11337484</v>
      </c>
      <c r="O230" s="45">
        <v>1281268084</v>
      </c>
      <c r="P230" t="s">
        <v>75</v>
      </c>
      <c r="Q230" s="37" t="s">
        <v>936</v>
      </c>
      <c r="R230" s="47">
        <v>83002000</v>
      </c>
    </row>
    <row r="231" spans="8:18" x14ac:dyDescent="0.25">
      <c r="H231">
        <v>2016</v>
      </c>
      <c r="I231">
        <v>350</v>
      </c>
      <c r="J231" t="s">
        <v>288</v>
      </c>
      <c r="K231" t="s">
        <v>681</v>
      </c>
      <c r="L231" t="s">
        <v>682</v>
      </c>
      <c r="M231" s="45">
        <v>2007696600</v>
      </c>
      <c r="N231">
        <v>17963409</v>
      </c>
      <c r="O231" s="45">
        <v>2025660009</v>
      </c>
      <c r="P231" t="s">
        <v>75</v>
      </c>
      <c r="Q231" s="37" t="s">
        <v>937</v>
      </c>
      <c r="R231" s="47">
        <v>131222000</v>
      </c>
    </row>
    <row r="232" spans="8:18" x14ac:dyDescent="0.25">
      <c r="H232">
        <v>1997</v>
      </c>
      <c r="I232">
        <v>1</v>
      </c>
      <c r="J232" t="s">
        <v>683</v>
      </c>
      <c r="K232" t="s">
        <v>684</v>
      </c>
      <c r="L232" t="s">
        <v>685</v>
      </c>
      <c r="M232" s="45">
        <v>5515956000</v>
      </c>
      <c r="N232">
        <v>0</v>
      </c>
      <c r="O232" s="45">
        <v>5515956000</v>
      </c>
      <c r="P232" t="s">
        <v>95</v>
      </c>
      <c r="Q232" s="37" t="s">
        <v>938</v>
      </c>
      <c r="R232" s="47">
        <v>360520000</v>
      </c>
    </row>
    <row r="233" spans="8:18" x14ac:dyDescent="0.25">
      <c r="H233">
        <v>1998</v>
      </c>
      <c r="I233">
        <v>2</v>
      </c>
      <c r="J233" t="s">
        <v>213</v>
      </c>
      <c r="K233" t="s">
        <v>686</v>
      </c>
      <c r="L233" t="s">
        <v>687</v>
      </c>
      <c r="M233" s="45">
        <v>3944952000</v>
      </c>
      <c r="N233">
        <v>0</v>
      </c>
      <c r="O233" s="45">
        <v>3944952000</v>
      </c>
      <c r="P233" t="s">
        <v>95</v>
      </c>
      <c r="Q233" s="37" t="s">
        <v>939</v>
      </c>
      <c r="R233" s="47">
        <v>257840000</v>
      </c>
    </row>
    <row r="234" spans="8:18" x14ac:dyDescent="0.25">
      <c r="H234">
        <v>1998</v>
      </c>
      <c r="I234">
        <v>3</v>
      </c>
      <c r="J234" t="s">
        <v>213</v>
      </c>
      <c r="K234" t="s">
        <v>688</v>
      </c>
      <c r="L234" t="s">
        <v>689</v>
      </c>
      <c r="M234" s="45">
        <v>5618007000</v>
      </c>
      <c r="N234">
        <v>0</v>
      </c>
      <c r="O234" s="45">
        <v>5618007000</v>
      </c>
      <c r="P234" t="s">
        <v>95</v>
      </c>
      <c r="Q234" s="37" t="s">
        <v>940</v>
      </c>
      <c r="R234" s="47">
        <v>367190000</v>
      </c>
    </row>
    <row r="235" spans="8:18" x14ac:dyDescent="0.25">
      <c r="H235">
        <v>1998</v>
      </c>
      <c r="I235">
        <v>4</v>
      </c>
      <c r="J235" t="s">
        <v>213</v>
      </c>
      <c r="K235" t="s">
        <v>690</v>
      </c>
      <c r="L235" t="s">
        <v>691</v>
      </c>
      <c r="M235" s="45">
        <v>2290717668</v>
      </c>
      <c r="N235">
        <v>0</v>
      </c>
      <c r="O235" s="45">
        <v>2290717668</v>
      </c>
      <c r="P235" t="s">
        <v>95</v>
      </c>
      <c r="Q235" s="37" t="s">
        <v>941</v>
      </c>
      <c r="R235" s="47">
        <v>149720109.01960784</v>
      </c>
    </row>
    <row r="236" spans="8:18" x14ac:dyDescent="0.25">
      <c r="H236">
        <v>1998</v>
      </c>
      <c r="I236">
        <v>5</v>
      </c>
      <c r="J236" t="s">
        <v>213</v>
      </c>
      <c r="K236" t="s">
        <v>220</v>
      </c>
      <c r="L236" t="s">
        <v>692</v>
      </c>
      <c r="M236" s="45">
        <v>2680437325</v>
      </c>
      <c r="N236">
        <v>0</v>
      </c>
      <c r="O236" s="45">
        <v>2680437325</v>
      </c>
      <c r="P236" t="s">
        <v>95</v>
      </c>
      <c r="Q236" s="37" t="s">
        <v>942</v>
      </c>
      <c r="R236" s="47">
        <v>175191982.02614379</v>
      </c>
    </row>
    <row r="237" spans="8:18" x14ac:dyDescent="0.25">
      <c r="H237">
        <v>1998</v>
      </c>
      <c r="I237">
        <v>6</v>
      </c>
      <c r="J237" t="s">
        <v>215</v>
      </c>
      <c r="K237" t="s">
        <v>693</v>
      </c>
      <c r="L237" t="s">
        <v>694</v>
      </c>
      <c r="M237" s="45">
        <v>3124642500</v>
      </c>
      <c r="N237">
        <v>0</v>
      </c>
      <c r="O237" s="45">
        <v>3124642500</v>
      </c>
      <c r="P237" t="s">
        <v>95</v>
      </c>
      <c r="Q237" s="37" t="s">
        <v>943</v>
      </c>
      <c r="R237" s="47">
        <v>204225000</v>
      </c>
    </row>
    <row r="238" spans="8:18" x14ac:dyDescent="0.25">
      <c r="H238">
        <v>1998</v>
      </c>
      <c r="I238">
        <v>7</v>
      </c>
      <c r="J238" t="s">
        <v>213</v>
      </c>
      <c r="K238" t="s">
        <v>695</v>
      </c>
      <c r="L238" t="s">
        <v>696</v>
      </c>
      <c r="M238" s="45">
        <v>3959028000</v>
      </c>
      <c r="N238">
        <v>0</v>
      </c>
      <c r="O238" s="45">
        <v>3959028000</v>
      </c>
      <c r="P238" t="s">
        <v>95</v>
      </c>
      <c r="Q238" s="37" t="s">
        <v>944</v>
      </c>
      <c r="R238" s="47">
        <v>258760000</v>
      </c>
    </row>
    <row r="239" spans="8:18" x14ac:dyDescent="0.25">
      <c r="H239">
        <v>1998</v>
      </c>
      <c r="I239">
        <v>8</v>
      </c>
      <c r="J239" t="s">
        <v>213</v>
      </c>
      <c r="K239" t="s">
        <v>697</v>
      </c>
      <c r="L239" t="s">
        <v>698</v>
      </c>
      <c r="M239" s="45">
        <v>2471256000</v>
      </c>
      <c r="N239">
        <v>0</v>
      </c>
      <c r="O239" s="45">
        <v>2471256000</v>
      </c>
      <c r="P239" t="s">
        <v>95</v>
      </c>
      <c r="Q239" s="37" t="s">
        <v>945</v>
      </c>
      <c r="R239" s="47">
        <v>161520000</v>
      </c>
    </row>
    <row r="240" spans="8:18" x14ac:dyDescent="0.25">
      <c r="H240">
        <v>1998</v>
      </c>
      <c r="I240">
        <v>9</v>
      </c>
      <c r="J240" t="s">
        <v>213</v>
      </c>
      <c r="K240" t="s">
        <v>699</v>
      </c>
      <c r="L240" t="s">
        <v>700</v>
      </c>
      <c r="M240" s="45">
        <v>3640635000</v>
      </c>
      <c r="N240">
        <v>0</v>
      </c>
      <c r="O240" s="45">
        <v>3640635000</v>
      </c>
      <c r="P240" t="s">
        <v>95</v>
      </c>
      <c r="Q240" s="37" t="s">
        <v>946</v>
      </c>
      <c r="R240" s="47">
        <v>237950000</v>
      </c>
    </row>
    <row r="241" spans="8:18" x14ac:dyDescent="0.25">
      <c r="H241">
        <v>1998</v>
      </c>
      <c r="I241">
        <v>10</v>
      </c>
      <c r="J241" t="s">
        <v>213</v>
      </c>
      <c r="K241" t="s">
        <v>211</v>
      </c>
      <c r="L241" t="s">
        <v>701</v>
      </c>
      <c r="M241" s="45">
        <v>5433795000</v>
      </c>
      <c r="N241">
        <v>0</v>
      </c>
      <c r="O241" s="45">
        <v>5433795000</v>
      </c>
      <c r="P241" t="s">
        <v>95</v>
      </c>
      <c r="Q241" s="37" t="s">
        <v>947</v>
      </c>
      <c r="R241" s="47">
        <v>355150000</v>
      </c>
    </row>
    <row r="242" spans="8:18" x14ac:dyDescent="0.25">
      <c r="H242">
        <v>1998</v>
      </c>
      <c r="I242">
        <v>11</v>
      </c>
      <c r="J242" t="s">
        <v>213</v>
      </c>
      <c r="K242" t="s">
        <v>702</v>
      </c>
      <c r="L242" t="s">
        <v>703</v>
      </c>
      <c r="M242" s="45">
        <v>2617218000</v>
      </c>
      <c r="N242">
        <v>0</v>
      </c>
      <c r="O242" s="45">
        <v>2617218000</v>
      </c>
      <c r="P242" t="s">
        <v>95</v>
      </c>
      <c r="Q242" s="37" t="s">
        <v>948</v>
      </c>
      <c r="R242" s="47">
        <v>171060000</v>
      </c>
    </row>
    <row r="243" spans="8:18" x14ac:dyDescent="0.25">
      <c r="H243">
        <v>1998</v>
      </c>
      <c r="I243">
        <v>12</v>
      </c>
      <c r="J243" t="s">
        <v>213</v>
      </c>
      <c r="K243" t="s">
        <v>704</v>
      </c>
      <c r="L243" t="s">
        <v>705</v>
      </c>
      <c r="M243" s="45">
        <v>4647375000</v>
      </c>
      <c r="N243">
        <v>0</v>
      </c>
      <c r="O243" s="45">
        <v>4647375000</v>
      </c>
      <c r="P243" t="s">
        <v>95</v>
      </c>
      <c r="Q243" s="37" t="s">
        <v>949</v>
      </c>
      <c r="R243" s="47">
        <v>303750000</v>
      </c>
    </row>
    <row r="244" spans="8:18" x14ac:dyDescent="0.25">
      <c r="H244">
        <v>1998</v>
      </c>
      <c r="I244">
        <v>13</v>
      </c>
      <c r="J244" t="s">
        <v>683</v>
      </c>
      <c r="K244" t="s">
        <v>706</v>
      </c>
      <c r="L244" t="s">
        <v>707</v>
      </c>
      <c r="M244" s="45">
        <v>4636710900</v>
      </c>
      <c r="N244">
        <v>0</v>
      </c>
      <c r="O244" s="45">
        <v>4636710900</v>
      </c>
      <c r="P244" t="s">
        <v>95</v>
      </c>
      <c r="Q244" s="37" t="s">
        <v>950</v>
      </c>
      <c r="R244" s="47">
        <v>303053000</v>
      </c>
    </row>
    <row r="245" spans="8:18" x14ac:dyDescent="0.25">
      <c r="H245">
        <v>1999</v>
      </c>
      <c r="I245">
        <v>15</v>
      </c>
      <c r="J245" t="s">
        <v>213</v>
      </c>
      <c r="K245" t="s">
        <v>708</v>
      </c>
      <c r="L245" t="s">
        <v>709</v>
      </c>
      <c r="M245" s="45">
        <v>8253476003</v>
      </c>
      <c r="N245">
        <v>0</v>
      </c>
      <c r="O245" s="45">
        <v>8253476003</v>
      </c>
      <c r="P245" t="s">
        <v>95</v>
      </c>
      <c r="Q245" s="37" t="s">
        <v>951</v>
      </c>
      <c r="R245" s="47">
        <v>539442876.01307189</v>
      </c>
    </row>
    <row r="246" spans="8:18" x14ac:dyDescent="0.25">
      <c r="H246">
        <v>1999</v>
      </c>
      <c r="I246">
        <v>16</v>
      </c>
      <c r="J246" t="s">
        <v>213</v>
      </c>
      <c r="K246" t="s">
        <v>710</v>
      </c>
      <c r="L246" t="s">
        <v>711</v>
      </c>
      <c r="M246" s="45">
        <v>2599962415</v>
      </c>
      <c r="N246">
        <v>0</v>
      </c>
      <c r="O246" s="45">
        <v>2599962415</v>
      </c>
      <c r="P246" t="s">
        <v>95</v>
      </c>
      <c r="Q246" s="37" t="s">
        <v>952</v>
      </c>
      <c r="R246" s="47">
        <v>169932183.98692811</v>
      </c>
    </row>
    <row r="247" spans="8:18" x14ac:dyDescent="0.25">
      <c r="H247">
        <v>1999</v>
      </c>
      <c r="I247">
        <v>17</v>
      </c>
      <c r="J247" t="s">
        <v>213</v>
      </c>
      <c r="K247" t="s">
        <v>712</v>
      </c>
      <c r="L247" t="s">
        <v>713</v>
      </c>
      <c r="M247" s="45">
        <v>5192127889</v>
      </c>
      <c r="N247">
        <v>0</v>
      </c>
      <c r="O247" s="45">
        <v>5192127889</v>
      </c>
      <c r="P247" t="s">
        <v>95</v>
      </c>
      <c r="Q247" s="37" t="s">
        <v>953</v>
      </c>
      <c r="R247" s="47">
        <v>339354763.98692811</v>
      </c>
    </row>
    <row r="248" spans="8:18" x14ac:dyDescent="0.25">
      <c r="H248">
        <v>1999</v>
      </c>
      <c r="I248">
        <v>18</v>
      </c>
      <c r="J248" t="s">
        <v>213</v>
      </c>
      <c r="K248" t="s">
        <v>714</v>
      </c>
      <c r="L248" t="s">
        <v>715</v>
      </c>
      <c r="M248" s="45">
        <v>4083656950</v>
      </c>
      <c r="N248">
        <v>0</v>
      </c>
      <c r="O248" s="45">
        <v>4083656950</v>
      </c>
      <c r="P248" t="s">
        <v>95</v>
      </c>
      <c r="Q248" s="37" t="s">
        <v>954</v>
      </c>
      <c r="R248" s="47">
        <v>266905683.00653595</v>
      </c>
    </row>
    <row r="249" spans="8:18" x14ac:dyDescent="0.25">
      <c r="H249">
        <v>1999</v>
      </c>
      <c r="I249">
        <v>19</v>
      </c>
      <c r="J249" t="s">
        <v>213</v>
      </c>
      <c r="K249" t="s">
        <v>716</v>
      </c>
      <c r="L249" t="s">
        <v>717</v>
      </c>
      <c r="M249" s="45">
        <v>8880239417</v>
      </c>
      <c r="N249">
        <v>0</v>
      </c>
      <c r="O249" s="45">
        <v>8880239417</v>
      </c>
      <c r="P249" t="s">
        <v>95</v>
      </c>
      <c r="Q249" s="37" t="s">
        <v>955</v>
      </c>
      <c r="R249" s="47">
        <v>580407805.03267968</v>
      </c>
    </row>
    <row r="250" spans="8:18" x14ac:dyDescent="0.25">
      <c r="H250">
        <v>2000</v>
      </c>
      <c r="I250">
        <v>20</v>
      </c>
      <c r="J250" t="s">
        <v>213</v>
      </c>
      <c r="K250" t="s">
        <v>718</v>
      </c>
      <c r="L250" t="s">
        <v>719</v>
      </c>
      <c r="M250" s="45">
        <v>8744613944</v>
      </c>
      <c r="N250">
        <v>0</v>
      </c>
      <c r="O250" s="45">
        <v>8744613944</v>
      </c>
      <c r="P250" t="s">
        <v>95</v>
      </c>
      <c r="Q250" s="37" t="s">
        <v>956</v>
      </c>
      <c r="R250" s="47">
        <v>571543395.03267968</v>
      </c>
    </row>
    <row r="251" spans="8:18" x14ac:dyDescent="0.25">
      <c r="H251">
        <v>2000</v>
      </c>
      <c r="I251">
        <v>21</v>
      </c>
      <c r="J251" t="s">
        <v>213</v>
      </c>
      <c r="K251" t="s">
        <v>720</v>
      </c>
      <c r="L251" t="s">
        <v>721</v>
      </c>
      <c r="M251" s="45">
        <v>7390487520</v>
      </c>
      <c r="N251">
        <v>0</v>
      </c>
      <c r="O251" s="45">
        <v>7390487520</v>
      </c>
      <c r="P251" t="s">
        <v>95</v>
      </c>
      <c r="Q251" s="37" t="s">
        <v>957</v>
      </c>
      <c r="R251" s="47">
        <v>483038400</v>
      </c>
    </row>
    <row r="252" spans="8:18" x14ac:dyDescent="0.25">
      <c r="H252">
        <v>2001</v>
      </c>
      <c r="I252">
        <v>24</v>
      </c>
      <c r="J252" t="s">
        <v>213</v>
      </c>
      <c r="K252" t="s">
        <v>722</v>
      </c>
      <c r="L252" t="s">
        <v>723</v>
      </c>
      <c r="M252" s="45">
        <v>4090577171</v>
      </c>
      <c r="N252">
        <v>0</v>
      </c>
      <c r="O252" s="45">
        <v>4090577171</v>
      </c>
      <c r="P252" t="s">
        <v>95</v>
      </c>
      <c r="Q252" s="37" t="s">
        <v>958</v>
      </c>
      <c r="R252" s="47">
        <v>267357985.03267974</v>
      </c>
    </row>
    <row r="253" spans="8:18" x14ac:dyDescent="0.25">
      <c r="H253">
        <v>2001</v>
      </c>
      <c r="I253">
        <v>25</v>
      </c>
      <c r="J253" t="s">
        <v>213</v>
      </c>
      <c r="K253" t="s">
        <v>724</v>
      </c>
      <c r="L253" t="s">
        <v>725</v>
      </c>
      <c r="M253" s="45">
        <v>4512818339</v>
      </c>
      <c r="N253">
        <v>0</v>
      </c>
      <c r="O253" s="45">
        <v>4512818339</v>
      </c>
      <c r="P253" t="s">
        <v>95</v>
      </c>
      <c r="Q253" s="37" t="s">
        <v>959</v>
      </c>
      <c r="R253" s="47">
        <v>294955446.99346405</v>
      </c>
    </row>
    <row r="254" spans="8:18" x14ac:dyDescent="0.25">
      <c r="H254">
        <v>2002</v>
      </c>
      <c r="I254">
        <v>26</v>
      </c>
      <c r="J254" t="s">
        <v>213</v>
      </c>
      <c r="K254" t="s">
        <v>726</v>
      </c>
      <c r="L254" t="s">
        <v>727</v>
      </c>
      <c r="M254" s="45">
        <v>4065815987</v>
      </c>
      <c r="N254">
        <v>0</v>
      </c>
      <c r="O254" s="45">
        <v>4065815987</v>
      </c>
      <c r="P254" t="s">
        <v>95</v>
      </c>
      <c r="Q254" s="37" t="s">
        <v>960</v>
      </c>
      <c r="R254" s="47">
        <v>265739606.99346405</v>
      </c>
    </row>
    <row r="255" spans="8:18" x14ac:dyDescent="0.25">
      <c r="H255">
        <v>2005</v>
      </c>
      <c r="I255">
        <v>28</v>
      </c>
      <c r="J255" t="s">
        <v>221</v>
      </c>
      <c r="K255" t="s">
        <v>728</v>
      </c>
      <c r="L255" t="s">
        <v>729</v>
      </c>
      <c r="M255" s="45">
        <v>7197646305</v>
      </c>
      <c r="N255">
        <v>0</v>
      </c>
      <c r="O255" s="45">
        <v>7197646305</v>
      </c>
      <c r="P255" t="s">
        <v>95</v>
      </c>
      <c r="Q255" s="37" t="s">
        <v>961</v>
      </c>
      <c r="R255" s="47">
        <v>470434399.01960784</v>
      </c>
    </row>
    <row r="256" spans="8:18" x14ac:dyDescent="0.25">
      <c r="H256">
        <v>2005</v>
      </c>
      <c r="I256">
        <v>29</v>
      </c>
      <c r="J256" t="s">
        <v>221</v>
      </c>
      <c r="K256" t="s">
        <v>282</v>
      </c>
      <c r="L256" t="s">
        <v>730</v>
      </c>
      <c r="M256" s="45">
        <v>7368265800</v>
      </c>
      <c r="N256">
        <v>0</v>
      </c>
      <c r="O256" s="45">
        <v>7368265800</v>
      </c>
      <c r="P256" t="s">
        <v>95</v>
      </c>
      <c r="Q256" s="37" t="s">
        <v>962</v>
      </c>
      <c r="R256" s="47">
        <v>481586000</v>
      </c>
    </row>
    <row r="257" spans="8:18" x14ac:dyDescent="0.25">
      <c r="H257">
        <v>2006</v>
      </c>
      <c r="I257">
        <v>31</v>
      </c>
      <c r="J257" t="s">
        <v>335</v>
      </c>
      <c r="K257" t="s">
        <v>731</v>
      </c>
      <c r="L257" t="s">
        <v>732</v>
      </c>
      <c r="M257" s="45">
        <v>2449733567</v>
      </c>
      <c r="N257">
        <v>0</v>
      </c>
      <c r="O257" s="45">
        <v>2449733567</v>
      </c>
      <c r="P257" t="s">
        <v>95</v>
      </c>
      <c r="Q257" s="37" t="s">
        <v>963</v>
      </c>
      <c r="R257" s="47">
        <v>160113305.03267974</v>
      </c>
    </row>
    <row r="258" spans="8:18" x14ac:dyDescent="0.25">
      <c r="H258">
        <v>2007</v>
      </c>
      <c r="I258">
        <v>33</v>
      </c>
      <c r="J258" t="s">
        <v>335</v>
      </c>
      <c r="K258" t="s">
        <v>733</v>
      </c>
      <c r="L258" t="s">
        <v>734</v>
      </c>
      <c r="M258" s="45">
        <v>2473376657</v>
      </c>
      <c r="N258">
        <v>0</v>
      </c>
      <c r="O258" s="45">
        <v>2473376657</v>
      </c>
      <c r="P258" t="s">
        <v>95</v>
      </c>
      <c r="Q258" s="37" t="s">
        <v>964</v>
      </c>
      <c r="R258" s="47">
        <v>161658605.03267974</v>
      </c>
    </row>
    <row r="259" spans="8:18" x14ac:dyDescent="0.25">
      <c r="H259">
        <v>2008</v>
      </c>
      <c r="I259">
        <v>34</v>
      </c>
      <c r="J259" t="s">
        <v>335</v>
      </c>
      <c r="K259" t="s">
        <v>735</v>
      </c>
      <c r="L259" t="s">
        <v>736</v>
      </c>
      <c r="M259" s="45">
        <v>7700504948</v>
      </c>
      <c r="N259">
        <v>0</v>
      </c>
      <c r="O259" s="45">
        <v>7700504948</v>
      </c>
      <c r="P259" t="s">
        <v>95</v>
      </c>
      <c r="Q259" s="37" t="s">
        <v>965</v>
      </c>
      <c r="R259" s="47">
        <v>503300976.99346405</v>
      </c>
    </row>
    <row r="260" spans="8:18" x14ac:dyDescent="0.25">
      <c r="H260">
        <v>2008</v>
      </c>
      <c r="I260">
        <v>36</v>
      </c>
      <c r="J260" t="s">
        <v>213</v>
      </c>
      <c r="K260" t="s">
        <v>737</v>
      </c>
      <c r="L260" t="s">
        <v>738</v>
      </c>
      <c r="M260" s="45">
        <v>4033501714</v>
      </c>
      <c r="N260">
        <v>0</v>
      </c>
      <c r="O260" s="45">
        <v>4033501714</v>
      </c>
      <c r="P260" t="s">
        <v>37</v>
      </c>
      <c r="Q260" s="37" t="s">
        <v>77</v>
      </c>
      <c r="R260" s="47">
        <v>263627563.00653595</v>
      </c>
    </row>
    <row r="261" spans="8:18" x14ac:dyDescent="0.25">
      <c r="H261">
        <v>2011</v>
      </c>
      <c r="I261">
        <v>38</v>
      </c>
      <c r="J261" t="s">
        <v>213</v>
      </c>
      <c r="K261" t="s">
        <v>739</v>
      </c>
      <c r="L261" t="s">
        <v>740</v>
      </c>
      <c r="M261" s="45">
        <v>15741076325</v>
      </c>
      <c r="N261">
        <v>0</v>
      </c>
      <c r="O261" s="45">
        <v>15741076325</v>
      </c>
      <c r="P261" t="s">
        <v>37</v>
      </c>
      <c r="Q261" s="37" t="s">
        <v>78</v>
      </c>
      <c r="R261" s="47">
        <v>1028828517.9738562</v>
      </c>
    </row>
    <row r="262" spans="8:18" x14ac:dyDescent="0.25">
      <c r="H262">
        <v>2011</v>
      </c>
      <c r="I262">
        <v>40</v>
      </c>
      <c r="J262" t="s">
        <v>335</v>
      </c>
      <c r="K262" t="s">
        <v>741</v>
      </c>
      <c r="L262" t="s">
        <v>742</v>
      </c>
      <c r="M262" s="45">
        <v>8611678899</v>
      </c>
      <c r="N262">
        <v>0</v>
      </c>
      <c r="O262" s="45">
        <v>8611678899</v>
      </c>
      <c r="P262" t="s">
        <v>564</v>
      </c>
      <c r="Q262" s="37" t="s">
        <v>79</v>
      </c>
      <c r="R262" s="47">
        <v>562854830</v>
      </c>
    </row>
    <row r="263" spans="8:18" x14ac:dyDescent="0.25">
      <c r="H263">
        <v>2012</v>
      </c>
      <c r="I263">
        <v>42</v>
      </c>
      <c r="J263" t="s">
        <v>213</v>
      </c>
      <c r="K263" t="s">
        <v>743</v>
      </c>
      <c r="L263" t="s">
        <v>744</v>
      </c>
      <c r="M263" s="45">
        <v>10030930813</v>
      </c>
      <c r="N263">
        <v>0</v>
      </c>
      <c r="O263" s="45">
        <v>10030930813</v>
      </c>
      <c r="P263" t="s">
        <v>619</v>
      </c>
      <c r="Q263" s="37" t="s">
        <v>966</v>
      </c>
      <c r="R263" s="47">
        <v>655616393.00653589</v>
      </c>
    </row>
    <row r="264" spans="8:18" x14ac:dyDescent="0.25">
      <c r="H264">
        <v>2012</v>
      </c>
      <c r="I264">
        <v>43</v>
      </c>
      <c r="J264" t="s">
        <v>213</v>
      </c>
      <c r="K264" t="s">
        <v>745</v>
      </c>
      <c r="L264" t="s">
        <v>746</v>
      </c>
      <c r="M264" s="45">
        <v>22536053222</v>
      </c>
      <c r="N264">
        <v>0</v>
      </c>
      <c r="O264" s="45">
        <v>22536053222</v>
      </c>
      <c r="P264" t="s">
        <v>619</v>
      </c>
      <c r="Q264" s="37" t="s">
        <v>967</v>
      </c>
      <c r="R264" s="47">
        <v>1472944655.0326796</v>
      </c>
    </row>
    <row r="265" spans="8:18" x14ac:dyDescent="0.25">
      <c r="H265">
        <v>2013</v>
      </c>
      <c r="I265">
        <v>45</v>
      </c>
      <c r="J265" t="s">
        <v>213</v>
      </c>
      <c r="K265" t="s">
        <v>747</v>
      </c>
      <c r="L265" t="s">
        <v>748</v>
      </c>
      <c r="M265" s="45">
        <v>9652364611</v>
      </c>
      <c r="N265">
        <v>0</v>
      </c>
      <c r="O265" s="45">
        <v>9652364611</v>
      </c>
      <c r="P265" t="s">
        <v>619</v>
      </c>
      <c r="Q265" s="37" t="s">
        <v>968</v>
      </c>
      <c r="R265" s="47">
        <v>630873503.98692811</v>
      </c>
    </row>
    <row r="266" spans="8:18" x14ac:dyDescent="0.25">
      <c r="H266">
        <v>2015</v>
      </c>
      <c r="I266">
        <v>49</v>
      </c>
      <c r="J266" t="s">
        <v>335</v>
      </c>
      <c r="K266" t="s">
        <v>749</v>
      </c>
      <c r="L266" t="s">
        <v>750</v>
      </c>
      <c r="M266" s="45">
        <v>16282303590</v>
      </c>
      <c r="N266">
        <v>0</v>
      </c>
      <c r="O266" s="45">
        <v>16282303590</v>
      </c>
      <c r="P266" t="s">
        <v>68</v>
      </c>
      <c r="Q266" s="37" t="s">
        <v>969</v>
      </c>
      <c r="R266" s="47">
        <v>1064202849.0196078</v>
      </c>
    </row>
  </sheetData>
  <mergeCells count="4">
    <mergeCell ref="A1:F1"/>
    <mergeCell ref="H1:R1"/>
    <mergeCell ref="T1:U1"/>
    <mergeCell ref="W1:Y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workbookViewId="0"/>
  </sheetViews>
  <sheetFormatPr baseColWidth="10" defaultRowHeight="15" x14ac:dyDescent="0.25"/>
  <cols>
    <col min="2" max="2" width="20.7109375" customWidth="1"/>
  </cols>
  <sheetData>
    <row r="1" spans="1:2" s="112" customFormat="1" ht="3" customHeight="1" x14ac:dyDescent="0.25"/>
    <row r="2" spans="1:2" s="112" customFormat="1" ht="3" customHeight="1" x14ac:dyDescent="0.25"/>
    <row r="3" spans="1:2" s="112" customFormat="1" ht="3" customHeight="1" x14ac:dyDescent="0.25"/>
    <row r="4" spans="1:2" s="112" customFormat="1" ht="3" customHeight="1" x14ac:dyDescent="0.25"/>
    <row r="5" spans="1:2" s="112" customFormat="1" ht="3" customHeight="1" x14ac:dyDescent="0.25"/>
    <row r="6" spans="1:2" s="112" customFormat="1" ht="3" customHeight="1" x14ac:dyDescent="0.25"/>
    <row r="7" spans="1:2" s="112" customFormat="1" ht="3" customHeight="1" x14ac:dyDescent="0.25"/>
    <row r="8" spans="1:2" s="112" customFormat="1" ht="3" customHeight="1" x14ac:dyDescent="0.25"/>
    <row r="9" spans="1:2" s="112" customFormat="1" ht="3" customHeight="1" x14ac:dyDescent="0.25"/>
    <row r="10" spans="1:2" s="112" customFormat="1" ht="3" customHeight="1" x14ac:dyDescent="0.25"/>
    <row r="11" spans="1:2" s="112" customFormat="1" x14ac:dyDescent="0.25"/>
    <row r="13" spans="1:2" x14ac:dyDescent="0.25">
      <c r="B13" s="113" t="s">
        <v>994</v>
      </c>
    </row>
    <row r="14" spans="1:2" s="113" customFormat="1" ht="57" customHeight="1" x14ac:dyDescent="0.25">
      <c r="B14" s="38" t="s">
        <v>993</v>
      </c>
    </row>
    <row r="15" spans="1:2" x14ac:dyDescent="0.25">
      <c r="A15">
        <v>62</v>
      </c>
      <c r="B15" s="114" t="e">
        <f>#REF!-#REF!</f>
        <v>#REF!</v>
      </c>
    </row>
    <row r="16" spans="1:2" x14ac:dyDescent="0.25">
      <c r="A16">
        <v>104</v>
      </c>
      <c r="B16" s="114" t="e">
        <f>#REF!-#REF!</f>
        <v>#REF!</v>
      </c>
    </row>
    <row r="17" spans="1:2" x14ac:dyDescent="0.25">
      <c r="B17" s="114" t="e">
        <f>#REF!-#REF!</f>
        <v>#REF!</v>
      </c>
    </row>
    <row r="18" spans="1:2" x14ac:dyDescent="0.25">
      <c r="A18">
        <v>128</v>
      </c>
      <c r="B18" s="114" t="e">
        <f>#REF!-#REF!</f>
        <v>#REF!</v>
      </c>
    </row>
    <row r="19" spans="1:2" x14ac:dyDescent="0.25">
      <c r="B19" s="114" t="e">
        <f>#REF!-#REF!</f>
        <v>#REF!</v>
      </c>
    </row>
    <row r="20" spans="1:2" x14ac:dyDescent="0.25">
      <c r="A20">
        <v>140</v>
      </c>
      <c r="B20" s="114" t="e">
        <f>#REF!-#REF!</f>
        <v>#REF!</v>
      </c>
    </row>
    <row r="21" spans="1:2" x14ac:dyDescent="0.25">
      <c r="B21" s="114" t="e">
        <f>#REF!-#REF!</f>
        <v>#REF!</v>
      </c>
    </row>
    <row r="22" spans="1:2" x14ac:dyDescent="0.25">
      <c r="A22">
        <v>164</v>
      </c>
      <c r="B22" s="114" t="e">
        <f>#REF!-#REF!</f>
        <v>#REF!</v>
      </c>
    </row>
    <row r="23" spans="1:2" x14ac:dyDescent="0.25">
      <c r="B23" s="114" t="e">
        <f>#REF!-#REF!</f>
        <v>#REF!</v>
      </c>
    </row>
    <row r="24" spans="1:2" x14ac:dyDescent="0.25">
      <c r="A24">
        <v>171</v>
      </c>
      <c r="B24" s="114" t="e">
        <f>#REF!-#REF!</f>
        <v>#REF!</v>
      </c>
    </row>
    <row r="25" spans="1:2" x14ac:dyDescent="0.25">
      <c r="A25">
        <v>188</v>
      </c>
      <c r="B25" s="114" t="e">
        <f>#REF!-#REF!</f>
        <v>#REF!</v>
      </c>
    </row>
    <row r="26" spans="1:2" x14ac:dyDescent="0.25">
      <c r="A26">
        <v>190</v>
      </c>
      <c r="B26" s="114" t="e">
        <f>#REF!-#REF!</f>
        <v>#REF!</v>
      </c>
    </row>
    <row r="27" spans="1:2" x14ac:dyDescent="0.25">
      <c r="A27">
        <v>198</v>
      </c>
      <c r="B27" s="114" t="e">
        <f>#REF!-#REF!</f>
        <v>#REF!</v>
      </c>
    </row>
    <row r="28" spans="1:2" x14ac:dyDescent="0.25">
      <c r="A28">
        <v>202</v>
      </c>
      <c r="B28" s="114" t="e">
        <f>#REF!-#REF!</f>
        <v>#REF!</v>
      </c>
    </row>
    <row r="29" spans="1:2" x14ac:dyDescent="0.25">
      <c r="B29" s="114" t="e">
        <f>#REF!-#REF!</f>
        <v>#REF!</v>
      </c>
    </row>
    <row r="30" spans="1:2" x14ac:dyDescent="0.25">
      <c r="A30">
        <v>209</v>
      </c>
      <c r="B30" s="114" t="e">
        <f>#REF!-#REF!</f>
        <v>#REF!</v>
      </c>
    </row>
    <row r="31" spans="1:2" x14ac:dyDescent="0.25">
      <c r="A31">
        <v>212</v>
      </c>
      <c r="B31" s="114" t="e">
        <f>#REF!-#REF!</f>
        <v>#REF!</v>
      </c>
    </row>
    <row r="32" spans="1:2" x14ac:dyDescent="0.25">
      <c r="A32">
        <v>213</v>
      </c>
      <c r="B32" s="114" t="e">
        <f>#REF!-#REF!</f>
        <v>#REF!</v>
      </c>
    </row>
    <row r="33" spans="1:2" x14ac:dyDescent="0.25">
      <c r="A33">
        <v>214</v>
      </c>
      <c r="B33" s="114" t="e">
        <f>#REF!-#REF!</f>
        <v>#REF!</v>
      </c>
    </row>
    <row r="34" spans="1:2" x14ac:dyDescent="0.25">
      <c r="A34">
        <v>215</v>
      </c>
      <c r="B34" s="114" t="e">
        <f>#REF!-#REF!</f>
        <v>#REF!</v>
      </c>
    </row>
    <row r="35" spans="1:2" x14ac:dyDescent="0.25">
      <c r="A35">
        <v>216</v>
      </c>
      <c r="B35" s="114" t="e">
        <f>#REF!-#REF!</f>
        <v>#REF!</v>
      </c>
    </row>
    <row r="36" spans="1:2" x14ac:dyDescent="0.25">
      <c r="B36" s="114" t="e">
        <f>#REF!-#REF!</f>
        <v>#REF!</v>
      </c>
    </row>
    <row r="37" spans="1:2" x14ac:dyDescent="0.25">
      <c r="A37">
        <v>231</v>
      </c>
      <c r="B37" s="114" t="e">
        <f>#REF!-#REF!</f>
        <v>#REF!</v>
      </c>
    </row>
    <row r="38" spans="1:2" x14ac:dyDescent="0.25">
      <c r="A38">
        <v>234</v>
      </c>
      <c r="B38" s="114" t="e">
        <f>#REF!-#REF!</f>
        <v>#REF!</v>
      </c>
    </row>
    <row r="39" spans="1:2" x14ac:dyDescent="0.25">
      <c r="A39">
        <v>237</v>
      </c>
      <c r="B39" s="114" t="e">
        <f>#REF!-#REF!</f>
        <v>#REF!</v>
      </c>
    </row>
    <row r="40" spans="1:2" x14ac:dyDescent="0.25">
      <c r="A40">
        <v>242</v>
      </c>
      <c r="B40" s="114" t="e">
        <f>#REF!-#REF!</f>
        <v>#REF!</v>
      </c>
    </row>
    <row r="41" spans="1:2" x14ac:dyDescent="0.25">
      <c r="A41">
        <v>243</v>
      </c>
      <c r="B41" s="114" t="e">
        <f>#REF!-#REF!</f>
        <v>#REF!</v>
      </c>
    </row>
    <row r="42" spans="1:2" x14ac:dyDescent="0.25">
      <c r="A42">
        <v>244</v>
      </c>
      <c r="B42" s="114" t="e">
        <f>#REF!-#REF!</f>
        <v>#REF!</v>
      </c>
    </row>
    <row r="43" spans="1:2" x14ac:dyDescent="0.25">
      <c r="A43">
        <v>245</v>
      </c>
      <c r="B43" s="114" t="e">
        <f>#REF!-#REF!</f>
        <v>#REF!</v>
      </c>
    </row>
    <row r="44" spans="1:2" x14ac:dyDescent="0.25">
      <c r="B44" s="114" t="e">
        <f>#REF!-#REF!</f>
        <v>#REF!</v>
      </c>
    </row>
    <row r="45" spans="1:2" x14ac:dyDescent="0.25">
      <c r="A45">
        <v>249</v>
      </c>
      <c r="B45" s="114" t="e">
        <f>#REF!-#REF!</f>
        <v>#REF!</v>
      </c>
    </row>
    <row r="46" spans="1:2" x14ac:dyDescent="0.25">
      <c r="A46">
        <v>251</v>
      </c>
      <c r="B46" s="114" t="e">
        <f>#REF!-#REF!</f>
        <v>#REF!</v>
      </c>
    </row>
    <row r="47" spans="1:2" x14ac:dyDescent="0.25">
      <c r="A47">
        <v>253</v>
      </c>
      <c r="B47" s="114" t="e">
        <f>#REF!-#REF!</f>
        <v>#REF!</v>
      </c>
    </row>
    <row r="48" spans="1:2" x14ac:dyDescent="0.25">
      <c r="A48">
        <v>257</v>
      </c>
      <c r="B48" s="114" t="e">
        <f>#REF!-#REF!</f>
        <v>#REF!</v>
      </c>
    </row>
    <row r="49" spans="1:2" x14ac:dyDescent="0.25">
      <c r="A49">
        <v>258</v>
      </c>
      <c r="B49" s="114" t="e">
        <f>#REF!-#REF!</f>
        <v>#REF!</v>
      </c>
    </row>
    <row r="50" spans="1:2" x14ac:dyDescent="0.25">
      <c r="B50" s="114" t="e">
        <f>#REF!-#REF!</f>
        <v>#REF!</v>
      </c>
    </row>
    <row r="51" spans="1:2" x14ac:dyDescent="0.25">
      <c r="A51">
        <v>259</v>
      </c>
      <c r="B51" s="114" t="e">
        <f>#REF!-#REF!</f>
        <v>#REF!</v>
      </c>
    </row>
    <row r="52" spans="1:2" x14ac:dyDescent="0.25">
      <c r="A52">
        <v>260</v>
      </c>
      <c r="B52" s="114" t="e">
        <f>#REF!-#REF!</f>
        <v>#REF!</v>
      </c>
    </row>
    <row r="53" spans="1:2" x14ac:dyDescent="0.25">
      <c r="A53">
        <v>261</v>
      </c>
      <c r="B53" s="114" t="e">
        <f>#REF!-#REF!</f>
        <v>#REF!</v>
      </c>
    </row>
    <row r="54" spans="1:2" x14ac:dyDescent="0.25">
      <c r="B54" s="114" t="e">
        <f>#REF!-#REF!</f>
        <v>#REF!</v>
      </c>
    </row>
    <row r="55" spans="1:2" x14ac:dyDescent="0.25">
      <c r="A55">
        <v>264</v>
      </c>
      <c r="B55" s="114" t="e">
        <f>#REF!-#REF!</f>
        <v>#REF!</v>
      </c>
    </row>
    <row r="56" spans="1:2" x14ac:dyDescent="0.25">
      <c r="A56">
        <v>266</v>
      </c>
      <c r="B56" s="114" t="e">
        <f>#REF!-#REF!</f>
        <v>#REF!</v>
      </c>
    </row>
    <row r="57" spans="1:2" x14ac:dyDescent="0.25">
      <c r="A57">
        <v>268</v>
      </c>
      <c r="B57" s="114" t="e">
        <f>#REF!-#REF!</f>
        <v>#REF!</v>
      </c>
    </row>
    <row r="58" spans="1:2" x14ac:dyDescent="0.25">
      <c r="A58">
        <v>273</v>
      </c>
      <c r="B58" s="114" t="e">
        <f>#REF!-#REF!</f>
        <v>#REF!</v>
      </c>
    </row>
    <row r="59" spans="1:2" x14ac:dyDescent="0.25">
      <c r="A59">
        <v>274</v>
      </c>
      <c r="B59" s="114" t="e">
        <f>#REF!-#REF!</f>
        <v>#REF!</v>
      </c>
    </row>
    <row r="60" spans="1:2" x14ac:dyDescent="0.25">
      <c r="A60">
        <v>276</v>
      </c>
      <c r="B60" s="114" t="e">
        <f>#REF!-#REF!</f>
        <v>#REF!</v>
      </c>
    </row>
    <row r="61" spans="1:2" x14ac:dyDescent="0.25">
      <c r="B61" s="114" t="e">
        <f>#REF!-#REF!</f>
        <v>#REF!</v>
      </c>
    </row>
    <row r="62" spans="1:2" x14ac:dyDescent="0.25">
      <c r="A62">
        <v>278</v>
      </c>
      <c r="B62" s="114" t="e">
        <f>#REF!-#REF!</f>
        <v>#REF!</v>
      </c>
    </row>
    <row r="63" spans="1:2" x14ac:dyDescent="0.25">
      <c r="A63">
        <v>280</v>
      </c>
      <c r="B63" s="114" t="e">
        <f>#REF!-#REF!</f>
        <v>#REF!</v>
      </c>
    </row>
    <row r="64" spans="1:2" x14ac:dyDescent="0.25">
      <c r="A64">
        <v>281</v>
      </c>
      <c r="B64" s="114" t="e">
        <f>#REF!-#REF!</f>
        <v>#REF!</v>
      </c>
    </row>
    <row r="65" spans="1:2" x14ac:dyDescent="0.25">
      <c r="A65">
        <v>282</v>
      </c>
      <c r="B65" s="114" t="e">
        <f>#REF!-#REF!</f>
        <v>#REF!</v>
      </c>
    </row>
    <row r="66" spans="1:2" x14ac:dyDescent="0.25">
      <c r="A66">
        <v>283</v>
      </c>
      <c r="B66" s="114" t="e">
        <f>#REF!-#REF!</f>
        <v>#REF!</v>
      </c>
    </row>
    <row r="67" spans="1:2" x14ac:dyDescent="0.25">
      <c r="A67">
        <v>284</v>
      </c>
      <c r="B67" s="114" t="e">
        <f>#REF!-#REF!</f>
        <v>#REF!</v>
      </c>
    </row>
    <row r="68" spans="1:2" x14ac:dyDescent="0.25">
      <c r="A68">
        <v>285</v>
      </c>
      <c r="B68" s="114" t="e">
        <f>#REF!-#REF!</f>
        <v>#REF!</v>
      </c>
    </row>
    <row r="69" spans="1:2" x14ac:dyDescent="0.25">
      <c r="A69">
        <v>286</v>
      </c>
      <c r="B69" s="114" t="e">
        <f>#REF!-#REF!</f>
        <v>#REF!</v>
      </c>
    </row>
    <row r="70" spans="1:2" x14ac:dyDescent="0.25">
      <c r="A70">
        <v>288</v>
      </c>
      <c r="B70" s="114" t="e">
        <f>#REF!-#REF!</f>
        <v>#REF!</v>
      </c>
    </row>
    <row r="71" spans="1:2" x14ac:dyDescent="0.25">
      <c r="A71">
        <v>289</v>
      </c>
      <c r="B71" s="114" t="e">
        <f>#REF!-#REF!</f>
        <v>#REF!</v>
      </c>
    </row>
    <row r="72" spans="1:2" x14ac:dyDescent="0.25">
      <c r="A72">
        <v>290</v>
      </c>
      <c r="B72" s="114" t="e">
        <f>#REF!-#REF!</f>
        <v>#REF!</v>
      </c>
    </row>
    <row r="73" spans="1:2" x14ac:dyDescent="0.25">
      <c r="A73">
        <v>292</v>
      </c>
      <c r="B73" s="114" t="e">
        <f>#REF!-#REF!</f>
        <v>#REF!</v>
      </c>
    </row>
    <row r="74" spans="1:2" x14ac:dyDescent="0.25">
      <c r="B74" s="114" t="e">
        <f>#REF!-#REF!</f>
        <v>#REF!</v>
      </c>
    </row>
    <row r="75" spans="1:2" x14ac:dyDescent="0.25">
      <c r="A75">
        <v>296</v>
      </c>
      <c r="B75" s="114" t="e">
        <f>#REF!-#REF!</f>
        <v>#REF!</v>
      </c>
    </row>
    <row r="76" spans="1:2" x14ac:dyDescent="0.25">
      <c r="A76">
        <v>297</v>
      </c>
      <c r="B76" s="114" t="e">
        <f>#REF!-#REF!</f>
        <v>#REF!</v>
      </c>
    </row>
    <row r="77" spans="1:2" x14ac:dyDescent="0.25">
      <c r="A77">
        <v>298</v>
      </c>
      <c r="B77" s="114" t="e">
        <f>#REF!-#REF!</f>
        <v>#REF!</v>
      </c>
    </row>
    <row r="78" spans="1:2" x14ac:dyDescent="0.25">
      <c r="A78">
        <v>300</v>
      </c>
      <c r="B78" s="114" t="e">
        <f>#REF!-#REF!</f>
        <v>#REF!</v>
      </c>
    </row>
    <row r="79" spans="1:2" x14ac:dyDescent="0.25">
      <c r="A79">
        <v>303</v>
      </c>
      <c r="B79" s="114" t="e">
        <f>#REF!-#REF!</f>
        <v>#REF!</v>
      </c>
    </row>
    <row r="80" spans="1:2" x14ac:dyDescent="0.25">
      <c r="A80">
        <v>304</v>
      </c>
      <c r="B80" s="114" t="e">
        <f>#REF!-#REF!</f>
        <v>#REF!</v>
      </c>
    </row>
    <row r="81" spans="1:2" x14ac:dyDescent="0.25">
      <c r="A81">
        <v>307</v>
      </c>
      <c r="B81" s="114" t="e">
        <f>#REF!-#REF!</f>
        <v>#REF!</v>
      </c>
    </row>
    <row r="82" spans="1:2" x14ac:dyDescent="0.25">
      <c r="A82">
        <v>308</v>
      </c>
      <c r="B82" s="114" t="e">
        <f>#REF!-#REF!</f>
        <v>#REF!</v>
      </c>
    </row>
    <row r="83" spans="1:2" x14ac:dyDescent="0.25">
      <c r="A83">
        <v>309</v>
      </c>
      <c r="B83" s="114" t="e">
        <f>#REF!-#REF!</f>
        <v>#REF!</v>
      </c>
    </row>
    <row r="84" spans="1:2" x14ac:dyDescent="0.25">
      <c r="A84">
        <v>310</v>
      </c>
      <c r="B84" s="114" t="e">
        <f>#REF!-#REF!</f>
        <v>#REF!</v>
      </c>
    </row>
    <row r="85" spans="1:2" x14ac:dyDescent="0.25">
      <c r="A85">
        <v>311</v>
      </c>
      <c r="B85" s="114" t="e">
        <f>#REF!-#REF!</f>
        <v>#REF!</v>
      </c>
    </row>
    <row r="86" spans="1:2" x14ac:dyDescent="0.25">
      <c r="A86">
        <v>312</v>
      </c>
      <c r="B86" s="114" t="e">
        <f>#REF!-#REF!</f>
        <v>#REF!</v>
      </c>
    </row>
    <row r="87" spans="1:2" x14ac:dyDescent="0.25">
      <c r="B87" s="114" t="e">
        <f>#REF!-#REF!</f>
        <v>#REF!</v>
      </c>
    </row>
    <row r="88" spans="1:2" x14ac:dyDescent="0.25">
      <c r="A88">
        <v>313</v>
      </c>
      <c r="B88" s="114" t="e">
        <f>#REF!-#REF!</f>
        <v>#REF!</v>
      </c>
    </row>
    <row r="89" spans="1:2" x14ac:dyDescent="0.25">
      <c r="A89">
        <v>314</v>
      </c>
      <c r="B89" s="114" t="e">
        <f>#REF!-#REF!</f>
        <v>#REF!</v>
      </c>
    </row>
    <row r="90" spans="1:2" x14ac:dyDescent="0.25">
      <c r="A90">
        <v>315</v>
      </c>
      <c r="B90" s="114" t="e">
        <f>#REF!-#REF!</f>
        <v>#REF!</v>
      </c>
    </row>
    <row r="91" spans="1:2" x14ac:dyDescent="0.25">
      <c r="A91">
        <v>316</v>
      </c>
      <c r="B91" s="114" t="e">
        <f>#REF!-#REF!</f>
        <v>#REF!</v>
      </c>
    </row>
    <row r="92" spans="1:2" x14ac:dyDescent="0.25">
      <c r="A92">
        <v>317</v>
      </c>
      <c r="B92" s="114" t="e">
        <f>#REF!-#REF!</f>
        <v>#REF!</v>
      </c>
    </row>
    <row r="93" spans="1:2" x14ac:dyDescent="0.25">
      <c r="A93">
        <v>319</v>
      </c>
      <c r="B93" s="114" t="e">
        <f>#REF!-#REF!</f>
        <v>#REF!</v>
      </c>
    </row>
    <row r="94" spans="1:2" x14ac:dyDescent="0.25">
      <c r="A94">
        <v>320</v>
      </c>
      <c r="B94" s="114" t="e">
        <f>#REF!-#REF!</f>
        <v>#REF!</v>
      </c>
    </row>
    <row r="95" spans="1:2" x14ac:dyDescent="0.25">
      <c r="A95">
        <v>321</v>
      </c>
      <c r="B95" s="114" t="e">
        <f>#REF!-#REF!</f>
        <v>#REF!</v>
      </c>
    </row>
    <row r="96" spans="1:2" x14ac:dyDescent="0.25">
      <c r="A96">
        <v>322</v>
      </c>
      <c r="B96" s="114" t="e">
        <f>#REF!-#REF!</f>
        <v>#REF!</v>
      </c>
    </row>
    <row r="97" spans="1:2" x14ac:dyDescent="0.25">
      <c r="B97" s="114" t="e">
        <f>#REF!-#REF!</f>
        <v>#REF!</v>
      </c>
    </row>
    <row r="98" spans="1:2" x14ac:dyDescent="0.25">
      <c r="A98">
        <v>325</v>
      </c>
      <c r="B98" s="114" t="e">
        <f>#REF!-#REF!</f>
        <v>#REF!</v>
      </c>
    </row>
    <row r="99" spans="1:2" x14ac:dyDescent="0.25">
      <c r="A99">
        <v>327</v>
      </c>
      <c r="B99" s="114" t="e">
        <f>#REF!-#REF!</f>
        <v>#REF!</v>
      </c>
    </row>
    <row r="100" spans="1:2" x14ac:dyDescent="0.25">
      <c r="A100">
        <v>328</v>
      </c>
      <c r="B100" s="114" t="e">
        <f>#REF!-#REF!</f>
        <v>#REF!</v>
      </c>
    </row>
    <row r="101" spans="1:2" x14ac:dyDescent="0.25">
      <c r="A101">
        <v>329</v>
      </c>
      <c r="B101" s="114" t="e">
        <f>#REF!-#REF!</f>
        <v>#REF!</v>
      </c>
    </row>
    <row r="102" spans="1:2" x14ac:dyDescent="0.25">
      <c r="A102">
        <v>330</v>
      </c>
      <c r="B102" s="114" t="e">
        <f>#REF!-#REF!</f>
        <v>#REF!</v>
      </c>
    </row>
    <row r="103" spans="1:2" x14ac:dyDescent="0.25">
      <c r="A103">
        <v>334</v>
      </c>
      <c r="B103" s="114" t="e">
        <f>#REF!-#REF!</f>
        <v>#REF!</v>
      </c>
    </row>
    <row r="104" spans="1:2" x14ac:dyDescent="0.25">
      <c r="A104">
        <v>336</v>
      </c>
      <c r="B104" s="114" t="e">
        <f>#REF!-#REF!</f>
        <v>#REF!</v>
      </c>
    </row>
    <row r="105" spans="1:2" x14ac:dyDescent="0.25">
      <c r="A105">
        <v>337</v>
      </c>
      <c r="B105" s="114" t="e">
        <f>#REF!-#REF!</f>
        <v>#REF!</v>
      </c>
    </row>
    <row r="106" spans="1:2" x14ac:dyDescent="0.25">
      <c r="A106">
        <v>338</v>
      </c>
      <c r="B106" s="114" t="e">
        <f>#REF!-#REF!</f>
        <v>#REF!</v>
      </c>
    </row>
    <row r="107" spans="1:2" x14ac:dyDescent="0.25">
      <c r="A107">
        <v>339</v>
      </c>
      <c r="B107" s="114" t="e">
        <f>#REF!-#REF!</f>
        <v>#REF!</v>
      </c>
    </row>
    <row r="108" spans="1:2" x14ac:dyDescent="0.25">
      <c r="B108" s="114" t="e">
        <f>#REF!-#REF!</f>
        <v>#REF!</v>
      </c>
    </row>
    <row r="109" spans="1:2" x14ac:dyDescent="0.25">
      <c r="A109">
        <v>340</v>
      </c>
      <c r="B109" s="114" t="e">
        <f>#REF!-#REF!</f>
        <v>#REF!</v>
      </c>
    </row>
    <row r="110" spans="1:2" x14ac:dyDescent="0.25">
      <c r="A110">
        <v>341</v>
      </c>
      <c r="B110" s="114" t="e">
        <f>#REF!-#REF!</f>
        <v>#REF!</v>
      </c>
    </row>
    <row r="111" spans="1:2" x14ac:dyDescent="0.25">
      <c r="A111">
        <v>344</v>
      </c>
      <c r="B111" s="114" t="e">
        <f>#REF!-#REF!</f>
        <v>#REF!</v>
      </c>
    </row>
    <row r="112" spans="1:2" x14ac:dyDescent="0.25">
      <c r="A112">
        <v>347</v>
      </c>
      <c r="B112" s="114" t="e">
        <f>#REF!-#REF!</f>
        <v>#REF!</v>
      </c>
    </row>
    <row r="113" spans="1:2" x14ac:dyDescent="0.25">
      <c r="A113">
        <v>348</v>
      </c>
      <c r="B113" s="114" t="e">
        <f>#REF!-#REF!</f>
        <v>#REF!</v>
      </c>
    </row>
    <row r="114" spans="1:2" x14ac:dyDescent="0.25">
      <c r="A114">
        <v>349</v>
      </c>
      <c r="B114" s="114" t="e">
        <f>#REF!-#REF!</f>
        <v>#REF!</v>
      </c>
    </row>
    <row r="115" spans="1:2" x14ac:dyDescent="0.25">
      <c r="A115">
        <v>350</v>
      </c>
      <c r="B115" s="114" t="e">
        <f>#REF!-#REF!</f>
        <v>#REF!</v>
      </c>
    </row>
    <row r="116" spans="1:2" x14ac:dyDescent="0.25">
      <c r="B116" s="114" t="e">
        <f>#REF!-#REF!</f>
        <v>#REF!</v>
      </c>
    </row>
    <row r="117" spans="1:2" x14ac:dyDescent="0.25">
      <c r="B117" s="114" t="e">
        <f>#REF!-#REF!</f>
        <v>#REF!</v>
      </c>
    </row>
    <row r="118" spans="1:2" x14ac:dyDescent="0.25">
      <c r="B118" s="114" t="e">
        <f>#REF!-#REF!</f>
        <v>#REF!</v>
      </c>
    </row>
    <row r="119" spans="1:2" x14ac:dyDescent="0.25">
      <c r="B119" s="114" t="e">
        <f>#REF!-#REF!</f>
        <v>#REF!</v>
      </c>
    </row>
    <row r="120" spans="1:2" x14ac:dyDescent="0.25">
      <c r="A120">
        <v>36</v>
      </c>
      <c r="B120" s="114" t="e">
        <f>#REF!-#REF!</f>
        <v>#REF!</v>
      </c>
    </row>
    <row r="121" spans="1:2" x14ac:dyDescent="0.25">
      <c r="B121" s="114" t="e">
        <f>#REF!-#REF!</f>
        <v>#REF!</v>
      </c>
    </row>
    <row r="122" spans="1:2" x14ac:dyDescent="0.25">
      <c r="A122">
        <v>38</v>
      </c>
      <c r="B122" s="114" t="e">
        <f>#REF!-#REF!</f>
        <v>#REF!</v>
      </c>
    </row>
    <row r="123" spans="1:2" x14ac:dyDescent="0.25">
      <c r="A123">
        <v>40</v>
      </c>
      <c r="B123" s="114" t="e">
        <f>#REF!-#REF!</f>
        <v>#REF!</v>
      </c>
    </row>
    <row r="124" spans="1:2" x14ac:dyDescent="0.25">
      <c r="B124" s="114" t="e">
        <f>#REF!-#REF!</f>
        <v>#REF!</v>
      </c>
    </row>
    <row r="125" spans="1:2" x14ac:dyDescent="0.25">
      <c r="A125">
        <v>42</v>
      </c>
      <c r="B125" s="114" t="e">
        <f>#REF!-#REF!</f>
        <v>#REF!</v>
      </c>
    </row>
    <row r="126" spans="1:2" x14ac:dyDescent="0.25">
      <c r="A126">
        <v>43</v>
      </c>
      <c r="B126" s="114" t="e">
        <f>#REF!-#REF!</f>
        <v>#REF!</v>
      </c>
    </row>
    <row r="127" spans="1:2" x14ac:dyDescent="0.25">
      <c r="B127" s="114" t="e">
        <f>#REF!-#REF!</f>
        <v>#REF!</v>
      </c>
    </row>
    <row r="128" spans="1:2" x14ac:dyDescent="0.25">
      <c r="A128">
        <v>45</v>
      </c>
      <c r="B128" s="114" t="e">
        <f>#REF!-#REF!</f>
        <v>#REF!</v>
      </c>
    </row>
    <row r="129" spans="1:2" x14ac:dyDescent="0.25">
      <c r="B129" s="114" t="e">
        <f>#REF!-#REF!</f>
        <v>#REF!</v>
      </c>
    </row>
    <row r="130" spans="1:2" x14ac:dyDescent="0.25">
      <c r="A130">
        <v>49</v>
      </c>
      <c r="B130" s="114" t="e">
        <f>#REF!-#REF!</f>
        <v>#REF!</v>
      </c>
    </row>
  </sheetData>
  <conditionalFormatting sqref="B15:B130">
    <cfRule type="cellIs" dxfId="0" priority="1" stopIfTrue="1" operator="lessThan">
      <formula>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51"/>
  <sheetViews>
    <sheetView workbookViewId="0"/>
  </sheetViews>
  <sheetFormatPr baseColWidth="10" defaultRowHeight="15" x14ac:dyDescent="0.25"/>
  <sheetData>
    <row r="3" spans="1:7" x14ac:dyDescent="0.25">
      <c r="A3">
        <v>62</v>
      </c>
      <c r="B3" t="s">
        <v>752</v>
      </c>
      <c r="C3">
        <v>2.9999999999972715E-2</v>
      </c>
      <c r="E3">
        <v>62</v>
      </c>
      <c r="F3" t="s">
        <v>752</v>
      </c>
      <c r="G3">
        <v>0.61143599999944387</v>
      </c>
    </row>
    <row r="4" spans="1:7" x14ac:dyDescent="0.25">
      <c r="A4">
        <v>171</v>
      </c>
      <c r="B4" s="115" t="s">
        <v>36</v>
      </c>
      <c r="C4">
        <v>3.8415221054037829E-2</v>
      </c>
      <c r="E4">
        <v>171</v>
      </c>
      <c r="F4" t="s">
        <v>36</v>
      </c>
      <c r="G4">
        <v>0.78294830334655574</v>
      </c>
    </row>
    <row r="5" spans="1:7" x14ac:dyDescent="0.25">
      <c r="A5">
        <v>258</v>
      </c>
      <c r="B5" t="s">
        <v>52</v>
      </c>
      <c r="C5">
        <v>3.0000000000143245E-3</v>
      </c>
      <c r="E5">
        <v>258</v>
      </c>
      <c r="F5" t="s">
        <v>52</v>
      </c>
      <c r="G5">
        <v>6.1143600000291953E-2</v>
      </c>
    </row>
    <row r="6" spans="1:7" x14ac:dyDescent="0.25">
      <c r="A6">
        <v>261</v>
      </c>
      <c r="B6" t="s">
        <v>84</v>
      </c>
      <c r="C6">
        <v>3.2304505799999674</v>
      </c>
      <c r="E6">
        <v>261</v>
      </c>
      <c r="F6" t="s">
        <v>84</v>
      </c>
      <c r="G6">
        <v>62.692385270885367</v>
      </c>
    </row>
    <row r="7" spans="1:7" x14ac:dyDescent="0.25">
      <c r="A7">
        <v>264</v>
      </c>
      <c r="B7" t="s">
        <v>85</v>
      </c>
      <c r="C7">
        <v>0.3999999999999545</v>
      </c>
      <c r="E7">
        <v>264</v>
      </c>
      <c r="F7" t="s">
        <v>85</v>
      </c>
      <c r="G7">
        <v>8.1035559999990312</v>
      </c>
    </row>
    <row r="8" spans="1:7" x14ac:dyDescent="0.25">
      <c r="A8">
        <v>268</v>
      </c>
      <c r="B8" t="s">
        <v>86</v>
      </c>
      <c r="C8">
        <v>0.40000000000000069</v>
      </c>
      <c r="E8">
        <v>268</v>
      </c>
      <c r="F8" t="s">
        <v>86</v>
      </c>
      <c r="G8">
        <v>8.0871984303637632</v>
      </c>
    </row>
    <row r="9" spans="1:7" x14ac:dyDescent="0.25">
      <c r="A9">
        <v>284</v>
      </c>
      <c r="B9" t="s">
        <v>65</v>
      </c>
      <c r="C9">
        <v>1.4999999999999987</v>
      </c>
      <c r="E9">
        <v>284</v>
      </c>
      <c r="F9" t="s">
        <v>65</v>
      </c>
      <c r="G9">
        <v>30.390519374499977</v>
      </c>
    </row>
    <row r="10" spans="1:7" x14ac:dyDescent="0.25">
      <c r="A10">
        <v>278</v>
      </c>
      <c r="B10" t="s">
        <v>62</v>
      </c>
      <c r="C10">
        <v>13.322000000000003</v>
      </c>
      <c r="E10">
        <v>278</v>
      </c>
      <c r="F10" t="s">
        <v>62</v>
      </c>
      <c r="G10">
        <v>269.54206040000008</v>
      </c>
    </row>
    <row r="11" spans="1:7" x14ac:dyDescent="0.25">
      <c r="A11">
        <v>289</v>
      </c>
      <c r="B11" t="s">
        <v>67</v>
      </c>
      <c r="C11">
        <v>3.2999999999999914</v>
      </c>
      <c r="E11">
        <v>289</v>
      </c>
      <c r="F11" t="s">
        <v>67</v>
      </c>
      <c r="G11">
        <v>66.231109530382923</v>
      </c>
    </row>
    <row r="12" spans="1:7" x14ac:dyDescent="0.25">
      <c r="A12">
        <v>296</v>
      </c>
      <c r="B12" t="s">
        <v>895</v>
      </c>
      <c r="C12">
        <v>14.699999999999987</v>
      </c>
      <c r="E12">
        <v>296</v>
      </c>
      <c r="F12" t="s">
        <v>895</v>
      </c>
      <c r="G12">
        <v>303.09497999999974</v>
      </c>
    </row>
    <row r="13" spans="1:7" x14ac:dyDescent="0.25">
      <c r="A13">
        <v>298</v>
      </c>
      <c r="B13" t="s">
        <v>71</v>
      </c>
      <c r="C13">
        <v>17.600000000000012</v>
      </c>
      <c r="E13">
        <v>298</v>
      </c>
      <c r="F13" t="s">
        <v>71</v>
      </c>
      <c r="G13">
        <v>357.17147000000023</v>
      </c>
    </row>
    <row r="14" spans="1:7" x14ac:dyDescent="0.25">
      <c r="A14">
        <v>311</v>
      </c>
      <c r="B14" t="s">
        <v>97</v>
      </c>
      <c r="C14">
        <v>9.72199999999998</v>
      </c>
      <c r="E14">
        <v>311</v>
      </c>
      <c r="F14" t="s">
        <v>97</v>
      </c>
      <c r="G14">
        <v>194.14570389999963</v>
      </c>
    </row>
    <row r="15" spans="1:7" x14ac:dyDescent="0.25">
      <c r="A15">
        <v>312</v>
      </c>
      <c r="B15" t="s">
        <v>82</v>
      </c>
      <c r="C15">
        <v>1.6270000000000007</v>
      </c>
      <c r="E15">
        <v>312</v>
      </c>
      <c r="F15" t="s">
        <v>82</v>
      </c>
      <c r="G15">
        <v>32.34845390000001</v>
      </c>
    </row>
    <row r="16" spans="1:7" x14ac:dyDescent="0.25">
      <c r="A16">
        <v>313</v>
      </c>
      <c r="B16" t="s">
        <v>905</v>
      </c>
      <c r="C16">
        <v>38.800000000000011</v>
      </c>
      <c r="E16">
        <v>313</v>
      </c>
      <c r="F16" t="s">
        <v>905</v>
      </c>
      <c r="G16">
        <v>775.78206000000023</v>
      </c>
    </row>
    <row r="17" spans="1:7" x14ac:dyDescent="0.25">
      <c r="A17">
        <v>327</v>
      </c>
      <c r="B17" t="s">
        <v>916</v>
      </c>
      <c r="C17">
        <v>1.6999999999999993</v>
      </c>
      <c r="E17">
        <v>327</v>
      </c>
      <c r="F17" t="s">
        <v>916</v>
      </c>
      <c r="G17">
        <v>33.974639999999987</v>
      </c>
    </row>
    <row r="18" spans="1:7" x14ac:dyDescent="0.25">
      <c r="A18" t="s">
        <v>89</v>
      </c>
      <c r="C18">
        <v>161.03271952875687</v>
      </c>
      <c r="E18" t="s">
        <v>89</v>
      </c>
      <c r="G18">
        <v>3210.5043526274071</v>
      </c>
    </row>
    <row r="19" spans="1:7" x14ac:dyDescent="0.25">
      <c r="A19" t="s">
        <v>90</v>
      </c>
      <c r="C19">
        <v>13.679999999999987</v>
      </c>
      <c r="E19" t="s">
        <v>90</v>
      </c>
      <c r="G19">
        <v>273.17842525441154</v>
      </c>
    </row>
    <row r="20" spans="1:7" x14ac:dyDescent="0.25">
      <c r="A20">
        <v>188</v>
      </c>
      <c r="B20" t="s">
        <v>38</v>
      </c>
      <c r="C20">
        <v>2.0000000000000009</v>
      </c>
      <c r="E20">
        <v>188</v>
      </c>
      <c r="F20" t="s">
        <v>38</v>
      </c>
      <c r="G20">
        <v>39.982365064321833</v>
      </c>
    </row>
    <row r="21" spans="1:7" x14ac:dyDescent="0.25">
      <c r="A21">
        <v>253</v>
      </c>
      <c r="B21" t="s">
        <v>51</v>
      </c>
      <c r="C21">
        <v>0.48999999999999844</v>
      </c>
      <c r="E21">
        <v>253</v>
      </c>
      <c r="F21" t="s">
        <v>51</v>
      </c>
      <c r="G21">
        <v>9.8698479999999709</v>
      </c>
    </row>
    <row r="22" spans="1:7" x14ac:dyDescent="0.25">
      <c r="A22">
        <v>259</v>
      </c>
      <c r="B22" t="s">
        <v>54</v>
      </c>
      <c r="C22">
        <v>3.629999999999999</v>
      </c>
      <c r="E22">
        <v>259</v>
      </c>
      <c r="F22" t="s">
        <v>54</v>
      </c>
      <c r="G22">
        <v>71.888580999999988</v>
      </c>
    </row>
    <row r="23" spans="1:7" x14ac:dyDescent="0.25">
      <c r="A23">
        <v>260</v>
      </c>
      <c r="B23" t="s">
        <v>55</v>
      </c>
      <c r="C23">
        <v>1.3600000000000003</v>
      </c>
      <c r="E23">
        <v>260</v>
      </c>
      <c r="F23" t="s">
        <v>55</v>
      </c>
      <c r="G23">
        <v>27.00111544251417</v>
      </c>
    </row>
    <row r="24" spans="1:7" x14ac:dyDescent="0.25">
      <c r="A24">
        <v>273</v>
      </c>
      <c r="B24" t="s">
        <v>59</v>
      </c>
      <c r="C24">
        <v>1.2199999999999989</v>
      </c>
      <c r="E24">
        <v>273</v>
      </c>
      <c r="F24" t="s">
        <v>59</v>
      </c>
      <c r="G24">
        <v>24.54347899999998</v>
      </c>
    </row>
    <row r="25" spans="1:7" x14ac:dyDescent="0.25">
      <c r="A25">
        <v>274</v>
      </c>
      <c r="B25" t="s">
        <v>60</v>
      </c>
      <c r="C25">
        <v>2.3799999999999955</v>
      </c>
      <c r="E25">
        <v>274</v>
      </c>
      <c r="F25" t="s">
        <v>60</v>
      </c>
      <c r="G25">
        <v>46.187945999999911</v>
      </c>
    </row>
    <row r="26" spans="1:7" x14ac:dyDescent="0.25">
      <c r="A26">
        <v>292</v>
      </c>
      <c r="B26" t="s">
        <v>69</v>
      </c>
      <c r="C26">
        <v>2.3999999999999972</v>
      </c>
      <c r="E26">
        <v>292</v>
      </c>
      <c r="F26" t="s">
        <v>69</v>
      </c>
      <c r="G26">
        <v>49.627100747575767</v>
      </c>
    </row>
    <row r="27" spans="1:7" x14ac:dyDescent="0.25">
      <c r="A27">
        <v>316</v>
      </c>
      <c r="B27" t="s">
        <v>73</v>
      </c>
      <c r="C27">
        <v>0.19999999999999787</v>
      </c>
      <c r="E27">
        <v>316</v>
      </c>
      <c r="F27" t="s">
        <v>73</v>
      </c>
      <c r="G27">
        <v>4.0779899999999589</v>
      </c>
    </row>
    <row r="28" spans="1:7" x14ac:dyDescent="0.25">
      <c r="A28" t="s">
        <v>91</v>
      </c>
      <c r="C28">
        <v>147.35271952875689</v>
      </c>
      <c r="E28" t="s">
        <v>91</v>
      </c>
      <c r="G28">
        <v>2937.3259273729955</v>
      </c>
    </row>
    <row r="29" spans="1:7" x14ac:dyDescent="0.25">
      <c r="A29">
        <v>104</v>
      </c>
      <c r="B29" t="s">
        <v>30</v>
      </c>
      <c r="C29">
        <v>0.28270602326028893</v>
      </c>
      <c r="E29">
        <v>104</v>
      </c>
      <c r="F29" t="s">
        <v>30</v>
      </c>
      <c r="G29">
        <v>5.4863909816054495</v>
      </c>
    </row>
    <row r="30" spans="1:7" x14ac:dyDescent="0.25">
      <c r="A30">
        <v>215</v>
      </c>
      <c r="B30" t="s">
        <v>44</v>
      </c>
      <c r="C30">
        <v>2.7999999999999949</v>
      </c>
      <c r="E30">
        <v>215</v>
      </c>
      <c r="F30" t="s">
        <v>44</v>
      </c>
      <c r="G30">
        <v>55.591156410079904</v>
      </c>
    </row>
    <row r="31" spans="1:7" x14ac:dyDescent="0.25">
      <c r="A31">
        <v>234</v>
      </c>
      <c r="B31" t="s">
        <v>870</v>
      </c>
      <c r="C31">
        <v>7.009999999999998</v>
      </c>
      <c r="E31">
        <v>234</v>
      </c>
      <c r="F31" t="s">
        <v>870</v>
      </c>
      <c r="G31">
        <v>140.15095199999996</v>
      </c>
    </row>
    <row r="32" spans="1:7" x14ac:dyDescent="0.25">
      <c r="A32">
        <v>237</v>
      </c>
      <c r="B32" t="s">
        <v>48</v>
      </c>
      <c r="C32">
        <v>3.4078943239002335</v>
      </c>
      <c r="E32">
        <v>237</v>
      </c>
      <c r="F32" t="s">
        <v>48</v>
      </c>
      <c r="G32">
        <v>66.135982775634659</v>
      </c>
    </row>
    <row r="33" spans="1:7" x14ac:dyDescent="0.25">
      <c r="A33">
        <v>281</v>
      </c>
      <c r="B33" t="s">
        <v>888</v>
      </c>
      <c r="C33">
        <v>1.3500000000000005</v>
      </c>
      <c r="E33">
        <v>281</v>
      </c>
      <c r="F33" t="s">
        <v>888</v>
      </c>
      <c r="G33">
        <v>27.245568791838728</v>
      </c>
    </row>
    <row r="34" spans="1:7" x14ac:dyDescent="0.25">
      <c r="A34">
        <v>282</v>
      </c>
      <c r="B34" t="s">
        <v>889</v>
      </c>
      <c r="C34">
        <v>2.8852004</v>
      </c>
      <c r="E34">
        <v>282</v>
      </c>
      <c r="F34" t="s">
        <v>889</v>
      </c>
      <c r="G34">
        <v>58.688315714380003</v>
      </c>
    </row>
    <row r="35" spans="1:7" x14ac:dyDescent="0.25">
      <c r="A35">
        <v>280</v>
      </c>
      <c r="B35" t="s">
        <v>63</v>
      </c>
      <c r="C35">
        <v>0.58999999999999986</v>
      </c>
      <c r="E35">
        <v>280</v>
      </c>
      <c r="F35" t="s">
        <v>63</v>
      </c>
      <c r="G35">
        <v>12.024907999999996</v>
      </c>
    </row>
    <row r="36" spans="1:7" x14ac:dyDescent="0.25">
      <c r="A36">
        <v>283</v>
      </c>
      <c r="B36" t="s">
        <v>64</v>
      </c>
      <c r="C36">
        <v>0.1</v>
      </c>
      <c r="E36">
        <v>283</v>
      </c>
      <c r="F36" t="s">
        <v>64</v>
      </c>
      <c r="G36">
        <v>2.1373200000000003</v>
      </c>
    </row>
    <row r="37" spans="1:7" x14ac:dyDescent="0.25">
      <c r="A37">
        <v>297</v>
      </c>
      <c r="B37" t="s">
        <v>896</v>
      </c>
      <c r="C37">
        <v>10.350000000000003</v>
      </c>
      <c r="E37">
        <v>297</v>
      </c>
      <c r="F37" t="s">
        <v>896</v>
      </c>
      <c r="G37">
        <v>210.67259500000006</v>
      </c>
    </row>
    <row r="38" spans="1:7" x14ac:dyDescent="0.25">
      <c r="A38">
        <v>304</v>
      </c>
      <c r="B38" s="115" t="s">
        <v>104</v>
      </c>
      <c r="C38">
        <v>0.63400000000000001</v>
      </c>
      <c r="E38">
        <v>304</v>
      </c>
      <c r="F38" t="s">
        <v>104</v>
      </c>
      <c r="G38">
        <v>13.550608800000001</v>
      </c>
    </row>
    <row r="39" spans="1:7" x14ac:dyDescent="0.25">
      <c r="A39">
        <v>307</v>
      </c>
      <c r="B39" t="s">
        <v>105</v>
      </c>
      <c r="C39">
        <v>4.910000000000001</v>
      </c>
      <c r="E39">
        <v>307</v>
      </c>
      <c r="F39" t="s">
        <v>105</v>
      </c>
      <c r="G39">
        <v>99.604447000000022</v>
      </c>
    </row>
    <row r="40" spans="1:7" x14ac:dyDescent="0.25">
      <c r="A40">
        <v>308</v>
      </c>
      <c r="B40" t="s">
        <v>901</v>
      </c>
      <c r="C40">
        <v>1.5506292315764725</v>
      </c>
      <c r="E40">
        <v>308</v>
      </c>
      <c r="F40" t="s">
        <v>901</v>
      </c>
      <c r="G40">
        <v>30.09259630843513</v>
      </c>
    </row>
    <row r="41" spans="1:7" x14ac:dyDescent="0.25">
      <c r="A41">
        <v>309</v>
      </c>
      <c r="B41" t="s">
        <v>902</v>
      </c>
      <c r="C41">
        <v>0.22692018072289066</v>
      </c>
      <c r="E41">
        <v>309</v>
      </c>
      <c r="F41" t="s">
        <v>902</v>
      </c>
      <c r="G41">
        <v>4.4330068712349213</v>
      </c>
    </row>
    <row r="42" spans="1:7" x14ac:dyDescent="0.25">
      <c r="A42">
        <v>310</v>
      </c>
      <c r="B42" t="s">
        <v>903</v>
      </c>
      <c r="C42">
        <v>4.2762564000000003</v>
      </c>
      <c r="E42">
        <v>310</v>
      </c>
      <c r="F42" t="s">
        <v>903</v>
      </c>
      <c r="G42">
        <v>84.630792058530005</v>
      </c>
    </row>
    <row r="43" spans="1:7" x14ac:dyDescent="0.25">
      <c r="A43">
        <v>314</v>
      </c>
      <c r="B43" s="115" t="s">
        <v>906</v>
      </c>
      <c r="C43">
        <v>15.35</v>
      </c>
      <c r="E43">
        <v>314</v>
      </c>
      <c r="F43" t="s">
        <v>906</v>
      </c>
      <c r="G43">
        <v>301.904045</v>
      </c>
    </row>
    <row r="44" spans="1:7" x14ac:dyDescent="0.25">
      <c r="A44">
        <v>317</v>
      </c>
      <c r="B44" t="s">
        <v>98</v>
      </c>
      <c r="C44">
        <v>4</v>
      </c>
      <c r="E44">
        <v>317</v>
      </c>
      <c r="F44" t="s">
        <v>98</v>
      </c>
      <c r="G44">
        <v>79.593299999999999</v>
      </c>
    </row>
    <row r="45" spans="1:7" x14ac:dyDescent="0.25">
      <c r="A45">
        <v>319</v>
      </c>
      <c r="B45" t="s">
        <v>106</v>
      </c>
      <c r="C45">
        <v>0.5</v>
      </c>
      <c r="E45">
        <v>319</v>
      </c>
      <c r="F45" t="s">
        <v>106</v>
      </c>
      <c r="G45">
        <v>10.6866</v>
      </c>
    </row>
    <row r="46" spans="1:7" x14ac:dyDescent="0.25">
      <c r="A46">
        <v>320</v>
      </c>
      <c r="B46" t="s">
        <v>99</v>
      </c>
      <c r="C46">
        <v>0.95000000000000429</v>
      </c>
      <c r="E46">
        <v>320</v>
      </c>
      <c r="F46" t="s">
        <v>99</v>
      </c>
      <c r="G46">
        <v>19.222965000000084</v>
      </c>
    </row>
    <row r="47" spans="1:7" x14ac:dyDescent="0.25">
      <c r="A47">
        <v>321</v>
      </c>
      <c r="B47" t="s">
        <v>911</v>
      </c>
      <c r="C47">
        <v>1.1647504499999997</v>
      </c>
      <c r="E47">
        <v>321</v>
      </c>
      <c r="F47" t="s">
        <v>911</v>
      </c>
      <c r="G47">
        <v>23.071722558014994</v>
      </c>
    </row>
    <row r="48" spans="1:7" x14ac:dyDescent="0.25">
      <c r="A48">
        <v>322</v>
      </c>
      <c r="B48" t="s">
        <v>100</v>
      </c>
      <c r="C48">
        <v>31.020869911328987</v>
      </c>
      <c r="E48">
        <v>322</v>
      </c>
      <c r="F48" t="s">
        <v>100</v>
      </c>
      <c r="G48">
        <v>614.40835610818829</v>
      </c>
    </row>
    <row r="49" spans="1:7" x14ac:dyDescent="0.25">
      <c r="A49">
        <v>336</v>
      </c>
      <c r="B49" t="s">
        <v>923</v>
      </c>
      <c r="C49">
        <v>5.05</v>
      </c>
      <c r="E49">
        <v>336</v>
      </c>
      <c r="F49" t="s">
        <v>923</v>
      </c>
      <c r="G49">
        <v>99.970334999999992</v>
      </c>
    </row>
    <row r="50" spans="1:7" x14ac:dyDescent="0.25">
      <c r="A50">
        <v>339</v>
      </c>
      <c r="B50" t="s">
        <v>103</v>
      </c>
      <c r="C50">
        <v>42.465060607968041</v>
      </c>
      <c r="E50">
        <v>339</v>
      </c>
      <c r="F50" t="s">
        <v>103</v>
      </c>
      <c r="G50">
        <v>847.14387170065345</v>
      </c>
    </row>
    <row r="51" spans="1:7" x14ac:dyDescent="0.25">
      <c r="A51">
        <v>350</v>
      </c>
      <c r="B51" t="s">
        <v>937</v>
      </c>
      <c r="C51">
        <v>6.4784320000000006</v>
      </c>
      <c r="E51">
        <v>350</v>
      </c>
      <c r="F51" t="s">
        <v>937</v>
      </c>
      <c r="G51">
        <v>130.88009129440002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36</vt:i4>
      </vt:variant>
    </vt:vector>
  </HeadingPairs>
  <TitlesOfParts>
    <vt:vector size="47" baseType="lpstr">
      <vt:lpstr>Avance Físico y Fin</vt:lpstr>
      <vt:lpstr>Flujo Neto-Inv Dir </vt:lpstr>
      <vt:lpstr>Flujo Neto-Inv Cond</vt:lpstr>
      <vt:lpstr>Comp. Inv Dir Oper</vt:lpstr>
      <vt:lpstr>Comp. Inv Dir. Cond</vt:lpstr>
      <vt:lpstr>Valor Pres. Neto Fin Dir</vt:lpstr>
      <vt:lpstr>Valor Pres Neto Fin Cond</vt:lpstr>
      <vt:lpstr>etapas</vt:lpstr>
      <vt:lpstr>Hoja1</vt:lpstr>
      <vt:lpstr>Validación</vt:lpstr>
      <vt:lpstr>Hoja2</vt:lpstr>
      <vt:lpstr>'Avance Físico y Fin'!Acum_2014_Condicionada</vt:lpstr>
      <vt:lpstr>etapas!Acum_2014_Condicionada</vt:lpstr>
      <vt:lpstr>'Avance Físico y Fin'!Acum_2014_Directa</vt:lpstr>
      <vt:lpstr>etapas!Acum_2014_Directa</vt:lpstr>
      <vt:lpstr>'Avance Físico y Fin'!Acum_2014_Total</vt:lpstr>
      <vt:lpstr>etapas!Acum_2014_Total</vt:lpstr>
      <vt:lpstr>'Avance Físico y Fin'!Área_de_impresión</vt:lpstr>
      <vt:lpstr>'Comp. Inv Dir Oper'!Área_de_impresión</vt:lpstr>
      <vt:lpstr>'Comp. Inv Dir. Cond'!Área_de_impresión</vt:lpstr>
      <vt:lpstr>etapas!Área_de_impresión</vt:lpstr>
      <vt:lpstr>'Flujo Neto-Inv Cond'!Área_de_impresión</vt:lpstr>
      <vt:lpstr>'Flujo Neto-Inv Dir '!Área_de_impresión</vt:lpstr>
      <vt:lpstr>'Valor Pres Neto Fin Cond'!Área_de_impresión</vt:lpstr>
      <vt:lpstr>'Valor Pres. Neto Fin Dir'!Área_de_impresión</vt:lpstr>
      <vt:lpstr>'Avance Físico y Fin'!Hasta_2015_Condicionada</vt:lpstr>
      <vt:lpstr>etapas!Hasta_2015_Condicionada</vt:lpstr>
      <vt:lpstr>'Avance Físico y Fin'!Hasta_2015_Directa</vt:lpstr>
      <vt:lpstr>etapas!Hasta_2015_Directa</vt:lpstr>
      <vt:lpstr>'Avance Físico y Fin'!Hasta_2015_Total</vt:lpstr>
      <vt:lpstr>etapas!Hasta_2015_Total</vt:lpstr>
      <vt:lpstr>'Avance Físico y Fin'!Realizada_2015_Total</vt:lpstr>
      <vt:lpstr>etapas!Realizada_2015_Total</vt:lpstr>
      <vt:lpstr>'Avance Físico y Fin'!Realizada_Condicionada_2015</vt:lpstr>
      <vt:lpstr>etapas!Realizada_Condicionada_2015</vt:lpstr>
      <vt:lpstr>'Avance Físico y Fin'!Realizada_Directa_2015</vt:lpstr>
      <vt:lpstr>etapas!Realizada_Directa_2015</vt:lpstr>
      <vt:lpstr>'Avance Físico y Fin'!Realizada_Total_2015</vt:lpstr>
      <vt:lpstr>etapas!Realizada_Total_2015</vt:lpstr>
      <vt:lpstr>'Avance Físico y Fin'!Títulos_a_imprimir</vt:lpstr>
      <vt:lpstr>'Comp. Inv Dir Oper'!Títulos_a_imprimir</vt:lpstr>
      <vt:lpstr>'Comp. Inv Dir. Cond'!Títulos_a_imprimir</vt:lpstr>
      <vt:lpstr>etapas!Títulos_a_imprimir</vt:lpstr>
      <vt:lpstr>'Flujo Neto-Inv Cond'!Títulos_a_imprimir</vt:lpstr>
      <vt:lpstr>'Flujo Neto-Inv Dir '!Títulos_a_imprimir</vt:lpstr>
      <vt:lpstr>'Valor Pres Neto Fin Cond'!Títulos_a_imprimir</vt:lpstr>
      <vt:lpstr>'Valor Pres. Neto Fin Dir'!Títulos_a_imprimir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 Antolin Alvarez</cp:lastModifiedBy>
  <cp:lastPrinted>2017-10-26T23:29:05Z</cp:lastPrinted>
  <dcterms:created xsi:type="dcterms:W3CDTF">2015-02-17T00:48:27Z</dcterms:created>
  <dcterms:modified xsi:type="dcterms:W3CDTF">2017-10-26T23:29:21Z</dcterms:modified>
</cp:coreProperties>
</file>